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7-18" sheetId="22" r:id="rId22"/>
    <sheet name="DIET Financial Proposal 2018-19" sheetId="23" r:id="rId23"/>
    <sheet name="DIET Salary Proposal 2018-19" sheetId="25" r:id="rId24"/>
  </sheets>
  <calcPr calcId="124519"/>
</workbook>
</file>

<file path=xl/calcChain.xml><?xml version="1.0" encoding="utf-8"?>
<calcChain xmlns="http://schemas.openxmlformats.org/spreadsheetml/2006/main">
  <c r="H34" i="23"/>
</calcChain>
</file>

<file path=xl/sharedStrings.xml><?xml version="1.0" encoding="utf-8"?>
<sst xmlns="http://schemas.openxmlformats.org/spreadsheetml/2006/main" count="1022" uniqueCount="438">
  <si>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</si>
  <si>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</si>
  <si>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</si>
  <si>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</si>
  <si>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</si>
  <si>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</si>
  <si>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</si>
  <si>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</si>
  <si>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</si>
  <si>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</si>
  <si>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</si>
  <si>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</si>
  <si>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</si>
  <si>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</si>
  <si>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</si>
  <si>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</si>
  <si>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</si>
  <si>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</si>
  <si>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</si>
  <si>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</si>
  <si>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</si>
  <si>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</si>
  <si>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</si>
  <si>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</si>
  <si>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</si>
  <si>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</si>
  <si>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</si>
  <si>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</si>
  <si>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</si>
  <si>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</si>
  <si>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</si>
  <si>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</si>
  <si>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</si>
  <si>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</si>
  <si>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</si>
  <si>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</si>
  <si>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</si>
  <si>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</si>
  <si>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</si>
  <si>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</si>
  <si>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</si>
  <si>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</si>
  <si>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</si>
  <si>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</si>
  <si>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</si>
  <si>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</si>
  <si>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</si>
  <si>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</si>
  <si>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</si>
  <si>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</si>
  <si>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</si>
  <si>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</si>
  <si>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</si>
  <si>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</si>
  <si>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</si>
  <si>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</si>
  <si>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</si>
  <si>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</si>
  <si>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</si>
  <si>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</si>
  <si>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</si>
  <si>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</si>
  <si>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</si>
  <si>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</si>
  <si>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</si>
  <si>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</si>
  <si>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</si>
  <si>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</si>
  <si>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</si>
  <si>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</si>
  <si>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</si>
  <si>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</si>
  <si>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</si>
  <si>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</si>
  <si>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</si>
  <si>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</si>
  <si>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</si>
  <si>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</si>
  <si>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</si>
  <si>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</si>
  <si>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</si>
  <si>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</si>
  <si>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</si>
  <si>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</si>
  <si>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</si>
  <si>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</si>
  <si>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</si>
  <si>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</si>
  <si>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</si>
  <si>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</si>
  <si>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</si>
  <si>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</si>
  <si>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</si>
  <si>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</si>
  <si>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</si>
  <si>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</si>
  <si>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</si>
  <si>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</si>
  <si>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</si>
  <si>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</si>
  <si>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</si>
  <si>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</si>
  <si>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</si>
  <si>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</si>
  <si>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</si>
  <si>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</si>
  <si>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</si>
  <si>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</si>
  <si>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</si>
  <si>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</si>
  <si>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</si>
  <si>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</si>
  <si>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</si>
  <si>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</si>
  <si>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</si>
  <si>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</si>
  <si>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</si>
  <si>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</si>
  <si>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</si>
  <si>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</si>
  <si>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</si>
  <si>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</si>
  <si>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</si>
  <si>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</si>
  <si>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</si>
  <si>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</si>
  <si>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</si>
  <si>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</si>
  <si>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</si>
  <si>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</si>
  <si>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</si>
  <si>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</si>
  <si>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</si>
  <si>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</si>
  <si>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</si>
  <si>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</si>
  <si>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</si>
  <si>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</si>
  <si>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</si>
  <si>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</si>
  <si>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</si>
  <si>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</si>
  <si>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</si>
  <si>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</si>
  <si>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</si>
  <si>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</si>
  <si>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</si>
  <si>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</si>
  <si>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</si>
  <si>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</si>
  <si>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</si>
  <si>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</si>
  <si>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</si>
  <si>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</si>
  <si>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</si>
  <si>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</si>
  <si>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</si>
  <si>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</si>
  <si>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</si>
  <si>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</si>
  <si>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</si>
  <si>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</si>
  <si>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</si>
  <si>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</si>
  <si>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</si>
  <si>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</si>
  <si>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</si>
  <si>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</si>
  <si>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</si>
  <si>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</si>
  <si>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</si>
  <si>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</si>
  <si>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</si>
  <si>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</si>
  <si>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</si>
  <si>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</si>
  <si>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</si>
  <si>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</si>
  <si>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</si>
  <si>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</si>
  <si>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</si>
  <si>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</si>
  <si>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</si>
  <si>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</si>
  <si>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</si>
  <si>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</si>
  <si>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</si>
  <si>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</si>
  <si>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</si>
  <si>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</si>
  <si>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</si>
  <si>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</si>
  <si>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</si>
  <si>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</si>
  <si>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</si>
  <si>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</si>
  <si>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</si>
  <si>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</si>
  <si>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</si>
  <si>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</si>
  <si>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</si>
  <si>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</si>
  <si>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</si>
  <si>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</si>
  <si>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</si>
  <si>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</si>
  <si>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</si>
  <si>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</si>
  <si>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</si>
  <si>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</si>
  <si>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</si>
  <si>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</si>
  <si>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Total Expenditure in 2017-18 (Recurring + Non-Recurring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</si>
  <si>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</si>
  <si>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</si>
  <si>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</si>
  <si>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</si>
  <si>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</si>
  <si>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</si>
  <si>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</si>
  <si>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</si>
  <si>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</si>
  <si>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</si>
  <si>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</si>
  <si>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</si>
  <si>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</si>
  <si>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</si>
  <si>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</si>
  <si>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</si>
  <si>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</si>
  <si>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</si>
  <si>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</si>
  <si>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</si>
  <si>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</si>
  <si>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</si>
  <si>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</si>
  <si>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</si>
  <si>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</si>
  <si>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</si>
  <si>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</si>
  <si>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</si>
  <si>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</si>
  <si>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</si>
  <si>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</si>
  <si>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</si>
  <si>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</si>
  <si>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</si>
  <si>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</si>
  <si>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 xml:space="preserve">Pay-scale [                ] 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</si>
  <si>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</si>
  <si>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</si>
  <si>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</si>
  <si>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</si>
  <si>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</si>
  <si>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</si>
  <si>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</si>
  <si>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</si>
  <si>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</si>
  <si>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</si>
  <si>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</si>
  <si>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</si>
  <si>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</si>
  <si>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</si>
  <si>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</si>
  <si>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</si>
  <si>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</si>
  <si>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</si>
  <si>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</si>
  <si>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viii) Exposure visits organized by the DIET for its faculty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</si>
  <si>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</si>
  <si>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</si>
  <si>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</si>
  <si>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</si>
  <si>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</si>
  <si>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</si>
  <si>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</si>
  <si>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</si>
  <si>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</si>
  <si>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</si>
  <si>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</si>
  <si>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</si>
  <si>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</si>
  <si>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</si>
  <si>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</si>
  <si>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</si>
  <si>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</si>
  <si>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Details of the Proposal</t>
  </si>
  <si>
    <t>dietkorba@gmail.com</t>
  </si>
  <si>
    <t>KORBA</t>
  </si>
  <si>
    <t>DIET KORBA</t>
  </si>
  <si>
    <t>S.K. PRASAD</t>
  </si>
  <si>
    <t>Yes</t>
  </si>
  <si>
    <t>NO</t>
  </si>
  <si>
    <t xml:space="preserve">NCERT </t>
  </si>
  <si>
    <t>NATIONAL</t>
  </si>
  <si>
    <t>ACADEMIC</t>
  </si>
  <si>
    <t>SCIENCE TRANING</t>
  </si>
  <si>
    <t>MHRD</t>
  </si>
  <si>
    <t>ECONOMIC</t>
  </si>
  <si>
    <t>SCERT</t>
  </si>
  <si>
    <t>STATE</t>
  </si>
  <si>
    <t>ACADEMIC, ADMINSTRATIVE AND ECONOMIC</t>
  </si>
  <si>
    <t>IASE</t>
  </si>
  <si>
    <t>C.G. BORD</t>
  </si>
  <si>
    <t xml:space="preserve">ACADEMIC AND ADMINSTRATIVE   </t>
  </si>
  <si>
    <t>CONDUCTING EXAM. OF DE.EL.ED</t>
  </si>
  <si>
    <t>DEO</t>
  </si>
  <si>
    <t xml:space="preserve">DISTRICT </t>
  </si>
  <si>
    <t>BEO</t>
  </si>
  <si>
    <t>BLOCK</t>
  </si>
  <si>
    <t xml:space="preserve">ACADEMIC </t>
  </si>
  <si>
    <t>PS AND UPS TEACHERS TRANING</t>
  </si>
  <si>
    <t xml:space="preserve">CRC </t>
  </si>
  <si>
    <t>CLUSTER</t>
  </si>
  <si>
    <t>NCERT</t>
  </si>
  <si>
    <t>PROVIDE  TRAINEES</t>
  </si>
  <si>
    <t>NEW IDEAS AND TACHNIQUE</t>
  </si>
  <si>
    <t>06.09.2017 TO 10.09-2017</t>
  </si>
  <si>
    <t>33, 57</t>
  </si>
  <si>
    <t>06-09-2017 TO 15-09-2017</t>
  </si>
  <si>
    <t>30 DAYS</t>
  </si>
  <si>
    <t>ANNUAL BUDGET</t>
  </si>
  <si>
    <t>BUDGET AND TRANING</t>
  </si>
  <si>
    <t>VARIOUS TRANING PROGRAMME FOR TEACHERS</t>
  </si>
  <si>
    <t>CONDUCTING TRANING FOR THEIR TEACHERS</t>
  </si>
  <si>
    <t xml:space="preserve">  </t>
  </si>
  <si>
    <t>MA</t>
  </si>
  <si>
    <t>MED</t>
  </si>
  <si>
    <t>DEPUTATION</t>
  </si>
  <si>
    <t>MA EDUCATION</t>
  </si>
  <si>
    <t>MA. MED</t>
  </si>
  <si>
    <t>R.H. SHARAFF</t>
  </si>
  <si>
    <t>R.K. TIWARI</t>
  </si>
  <si>
    <t>SUSHILA PATEL</t>
  </si>
  <si>
    <t>M.A. EKKA</t>
  </si>
  <si>
    <t>MA BED</t>
  </si>
  <si>
    <t>DD RATRE</t>
  </si>
  <si>
    <t>P.K. KAUSHIK</t>
  </si>
  <si>
    <t>R.K PASINE</t>
  </si>
  <si>
    <t>P.C. PATEL</t>
  </si>
  <si>
    <t>G.S.DIXENA</t>
  </si>
  <si>
    <t>G. KUMAR</t>
  </si>
  <si>
    <t>DR. U.P. SAHU</t>
  </si>
  <si>
    <t>P. PRADHAN</t>
  </si>
  <si>
    <t>R.R. JATWAR</t>
  </si>
  <si>
    <t>S.K. KATAKWAR</t>
  </si>
  <si>
    <t>YES</t>
  </si>
  <si>
    <t>ACTION RESEARCH</t>
  </si>
  <si>
    <t>PRIMARY AND UPPER PRIMARY</t>
  </si>
  <si>
    <t>WE HAD TARGET OF 50 TEACHERS BUT ONLY 25 TEACHERS SUBMITTED THER RESEARCH PAPER</t>
  </si>
  <si>
    <t>D.El.Ed</t>
  </si>
  <si>
    <t>2 YEARS</t>
  </si>
  <si>
    <t>4 STUDENTS NAME STUKS DUE TO LONG ABSENT</t>
  </si>
  <si>
    <t>NIL</t>
  </si>
  <si>
    <t>NAS</t>
  </si>
  <si>
    <t>COMMUNITY PARTICIPATION</t>
  </si>
  <si>
    <t>04-9-2017 BINJHRA KATGHORA</t>
  </si>
  <si>
    <t>8-09-2017 PALI</t>
  </si>
  <si>
    <t>22-9-2017 SATRENGA KORBA</t>
  </si>
  <si>
    <t>WORKING FOUNTION</t>
  </si>
  <si>
    <t>BEST TEACHERS AWARDED BY COMMUNITY</t>
  </si>
  <si>
    <t>19 MEETINGS</t>
  </si>
  <si>
    <t>ACADEMIC AND ECONOMIC</t>
  </si>
  <si>
    <t>CONDUCT TRANINGSFOR MOTIVATION</t>
  </si>
  <si>
    <t>MONITORING</t>
  </si>
  <si>
    <t>ORIENTATION OF CAC ABOUT PROFORMA OF MONITORING</t>
  </si>
  <si>
    <t>2 DAYS</t>
  </si>
  <si>
    <t>2 DAYS EACH BLOCK</t>
  </si>
  <si>
    <t>BOTH</t>
  </si>
  <si>
    <t>BRCS - 6</t>
  </si>
  <si>
    <t>CRC'S - 118</t>
  </si>
  <si>
    <t>5 DAYS</t>
  </si>
  <si>
    <t>PRIMARY TRS PONDI-UPROADA</t>
  </si>
  <si>
    <t>BEO/BRC/CRC ORIENTATION</t>
  </si>
  <si>
    <t>CAC/BEO/BRC/CRC</t>
  </si>
  <si>
    <t>200*4 = 800</t>
  </si>
  <si>
    <t>1 DAYS ECH BLOCK</t>
  </si>
  <si>
    <t>VILLAGERS AND TEACHERS</t>
  </si>
  <si>
    <t>ART AND CRAFT</t>
  </si>
  <si>
    <t>600 CHILDREN OF SCHOOL</t>
  </si>
  <si>
    <t>GIRLS OF 5 SCHOOL M/S</t>
  </si>
  <si>
    <t>BEST TEACHERS AWARD</t>
  </si>
  <si>
    <t>1 DAY</t>
  </si>
  <si>
    <t>1 DAY ECHQUARTER</t>
  </si>
  <si>
    <t>TEACHERSA DISTRICT KORBA</t>
  </si>
  <si>
    <t>APJ ABDUL KALAM QUALITY EDUCATION</t>
  </si>
  <si>
    <t>ALL THE TEACHERS FOCUS SCHOOL</t>
  </si>
  <si>
    <t>COMPUTER TRANING</t>
  </si>
  <si>
    <t>UPPER PRIMARY TEACHERS</t>
  </si>
  <si>
    <t>8 DAYS</t>
  </si>
  <si>
    <t xml:space="preserve">UPPER PRIMARY </t>
  </si>
  <si>
    <t xml:space="preserve">NEED BASED TRANING MATHS UPPER PRAIMARY </t>
  </si>
  <si>
    <t>Pay-scale [15600-39100]</t>
  </si>
  <si>
    <t>Grade Pay (7600)</t>
  </si>
  <si>
    <t>Grade Pay (5400)</t>
  </si>
  <si>
    <t>Pay-scale [9300-34800]</t>
  </si>
  <si>
    <t>Grade Pay (4300)</t>
  </si>
  <si>
    <t xml:space="preserve">       </t>
  </si>
  <si>
    <t>DINING HALL IN DIET</t>
  </si>
  <si>
    <t>150 CAPACITY</t>
  </si>
  <si>
    <t>WATER COOLER</t>
  </si>
  <si>
    <t>ORIENTATION PROGRAMME IN 5 CLUSTER OF EACH BLOCK TOTALE -5</t>
  </si>
  <si>
    <t xml:space="preserve">COMMUNITY PARTICIPATION </t>
  </si>
  <si>
    <t xml:space="preserve">EACH BLOCK 2 DAYS </t>
  </si>
  <si>
    <t>ABOUT 100 VILLAGESRS AND STUDENT</t>
  </si>
  <si>
    <t>M/S - 519</t>
  </si>
  <si>
    <t>DIET KORBA BEHIND DIST JAIL RAJGAMAR ROAD KHARMORA KORBA PIN-495677</t>
  </si>
  <si>
    <t>Totale Number of Meeting held in 2017-18</t>
  </si>
  <si>
    <t>12-9-2017 KARTALA</t>
  </si>
  <si>
    <t>18-9-2017 RAWA PONDI-UPRODA</t>
  </si>
  <si>
    <t>M/S - 1926</t>
  </si>
  <si>
    <t>IN PROGRESS</t>
  </si>
  <si>
    <t>TEACHERS     P/S - 3309</t>
  </si>
  <si>
    <t>SCHOOLS      P/S - 1478</t>
  </si>
  <si>
    <t xml:space="preserve">NIL </t>
  </si>
  <si>
    <t>10 ACRES</t>
  </si>
  <si>
    <t>EKLAVYA AND PRATHAM</t>
  </si>
  <si>
    <t>ACTIVITY BASED LEARNING</t>
  </si>
  <si>
    <t>HEALTH AND HYGINIC</t>
  </si>
  <si>
    <t>400 APROX</t>
  </si>
  <si>
    <t xml:space="preserve">NEED BASED TRANING SCINCE UPPER PRAIMARY </t>
  </si>
  <si>
    <t xml:space="preserve"> UPPER PRIMARY </t>
  </si>
  <si>
    <t>EXPOSURE VISIT</t>
  </si>
  <si>
    <t>10 DAYS</t>
  </si>
  <si>
    <t>DIET FACULTY</t>
  </si>
  <si>
    <t>THROUGH SCERT RAIPUR</t>
  </si>
  <si>
    <t>FURNITURE</t>
  </si>
  <si>
    <t>BOUNDRY WALL FOR GIRLS HOSTEL</t>
  </si>
  <si>
    <t>SOR IS AWAITED</t>
  </si>
  <si>
    <t>BOOK AND STATIONARY</t>
  </si>
  <si>
    <t>ELECTRICITY BILL</t>
  </si>
  <si>
    <t>CONTENGENCY WORKER</t>
  </si>
  <si>
    <t>VEHICEL RENT</t>
  </si>
  <si>
    <t>OFFICE EXPANES</t>
  </si>
  <si>
    <t>RESOURCE PERSON AND HM ORIENTATION</t>
  </si>
  <si>
    <t>S. No</t>
  </si>
  <si>
    <t>Yes/ No</t>
  </si>
  <si>
    <t>f) Provide details of Proposed Civil work &amp; 
Equipment’s DIET-wise with details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</si>
</sst>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u/>
      <sz val="11"/>
      <color theme="10"/>
      <name val="Calibri"/>
      <family val="2"/>
    </font>
    <font>
      <sz val="7"/>
      <color theme="1"/>
      <name val="Cambria"/>
      <family val="1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325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quotePrefix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quotePrefix="1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6" fillId="5" borderId="9" xfId="0" quotePrefix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7" fillId="0" borderId="4" xfId="0" quotePrefix="1" applyFont="1" applyBorder="1" applyAlignment="1">
      <alignment horizontal="center" vertical="center" wrapText="1"/>
    </xf>
    <xf numFmtId="0" fontId="10" fillId="10" borderId="14" xfId="0" quotePrefix="1" applyFont="1" applyFill="1" applyBorder="1" applyAlignment="1">
      <alignment horizontal="center" vertical="center" wrapText="1"/>
    </xf>
    <xf numFmtId="0" fontId="0" fillId="0" borderId="0" xfId="0" quotePrefix="1" applyAlignment="1">
      <alignment horizontal="center"/>
    </xf>
    <xf numFmtId="14" fontId="0" fillId="0" borderId="0" xfId="0" applyNumberFormat="1" applyAlignment="1">
      <alignment horizontal="center"/>
    </xf>
    <xf numFmtId="10" fontId="0" fillId="0" borderId="4" xfId="0" applyNumberForma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quotePrefix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4" fillId="5" borderId="9" xfId="0" quotePrefix="1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6" fillId="4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2" borderId="1" xfId="0" quotePrefix="1" applyFont="1" applyFill="1" applyBorder="1" applyAlignment="1">
      <alignment horizontal="left"/>
    </xf>
    <xf numFmtId="0" fontId="15" fillId="0" borderId="4" xfId="0" quotePrefix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20" fillId="0" borderId="4" xfId="0" quotePrefix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/>
    </xf>
    <xf numFmtId="0" fontId="16" fillId="0" borderId="4" xfId="0" quotePrefix="1" applyFont="1" applyFill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5" fillId="0" borderId="4" xfId="1" quotePrefix="1" applyBorder="1" applyAlignment="1" applyProtection="1">
      <alignment horizontal="center" vertical="center" wrapText="1"/>
    </xf>
    <xf numFmtId="0" fontId="6" fillId="10" borderId="4" xfId="0" applyFont="1" applyFill="1" applyBorder="1" applyAlignment="1">
      <alignment horizontal="center" textRotation="90"/>
    </xf>
    <xf numFmtId="0" fontId="5" fillId="2" borderId="1" xfId="0" applyFont="1" applyFill="1" applyBorder="1" applyAlignment="1"/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0" fillId="0" borderId="0" xfId="0" applyAlignment="1">
      <alignment wrapText="1"/>
    </xf>
    <xf numFmtId="0" fontId="0" fillId="0" borderId="4" xfId="0" quotePrefix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vertical="center"/>
    </xf>
    <xf numFmtId="0" fontId="4" fillId="2" borderId="32" xfId="0" applyFont="1" applyFill="1" applyBorder="1" applyAlignment="1">
      <alignment vertical="center"/>
    </xf>
    <xf numFmtId="0" fontId="4" fillId="2" borderId="42" xfId="0" applyFont="1" applyFill="1" applyBorder="1" applyAlignment="1">
      <alignment vertical="center"/>
    </xf>
    <xf numFmtId="0" fontId="5" fillId="4" borderId="28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vertical="center" wrapText="1"/>
    </xf>
    <xf numFmtId="0" fontId="2" fillId="14" borderId="1" xfId="0" applyFont="1" applyFill="1" applyBorder="1" applyAlignment="1">
      <alignment vertical="center"/>
    </xf>
    <xf numFmtId="0" fontId="2" fillId="14" borderId="3" xfId="0" applyFont="1" applyFill="1" applyBorder="1" applyAlignment="1">
      <alignment vertical="center"/>
    </xf>
    <xf numFmtId="0" fontId="4" fillId="2" borderId="0" xfId="0" applyFont="1" applyFill="1" applyBorder="1" applyAlignment="1"/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49" fontId="9" fillId="3" borderId="4" xfId="0" applyNumberFormat="1" applyFont="1" applyFill="1" applyBorder="1" applyAlignment="1">
      <alignment horizontal="center" vertical="center" textRotation="90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3" xfId="0" applyFont="1" applyFill="1" applyBorder="1" applyAlignment="1">
      <alignment horizontal="center"/>
    </xf>
    <xf numFmtId="0" fontId="4" fillId="2" borderId="44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4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center"/>
    </xf>
    <xf numFmtId="0" fontId="5" fillId="10" borderId="15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14" borderId="39" xfId="0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8" fillId="13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4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39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5" borderId="4" xfId="0" quotePrefix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2" fillId="14" borderId="39" xfId="0" applyFont="1" applyFill="1" applyBorder="1" applyAlignment="1">
      <alignment horizontal="center" vertical="center"/>
    </xf>
    <xf numFmtId="0" fontId="22" fillId="14" borderId="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%5Edietkorb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D4" sqref="D4"/>
    </sheetView>
  </sheetViews>
  <sheetFormatPr defaultRowHeight="15"/>
  <cols>
    <col min="1" max="1" width="4.85546875" customWidth="1"/>
    <col min="2" max="2" width="9.85546875" customWidth="1"/>
    <col min="3" max="3" width="10" customWidth="1"/>
    <col min="4" max="4" width="13.7109375" customWidth="1"/>
    <col min="5" max="5" width="8" customWidth="1"/>
    <col min="6" max="6" width="9.140625" customWidth="1"/>
    <col min="7" max="7" width="11.140625" customWidth="1"/>
    <col min="8" max="8" width="10.7109375" customWidth="1"/>
    <col min="9" max="9" width="10.85546875" customWidth="1"/>
    <col min="10" max="10" width="9.42578125" customWidth="1"/>
    <col min="11" max="11" width="8.42578125" customWidth="1"/>
    <col min="12" max="12" width="9.7109375" customWidth="1"/>
    <col min="13" max="13" width="10.5703125" customWidth="1"/>
  </cols>
  <sheetData>
    <row r="1" spans="1:13" ht="15.75" thickBot="1"/>
    <row r="2" spans="1:13" ht="15.75">
      <c r="A2" s="165" t="s">
        <v>258</v>
      </c>
      <c r="B2" s="166"/>
      <c r="C2" s="166"/>
      <c r="D2" s="167"/>
    </row>
    <row r="3" spans="1:13" ht="38.25">
      <c r="A3" s="6" t="s">
        <v>12</v>
      </c>
      <c r="B3" s="5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32" t="s">
        <v>8</v>
      </c>
      <c r="K3" s="10" t="s">
        <v>9</v>
      </c>
      <c r="L3" s="10" t="s">
        <v>10</v>
      </c>
      <c r="M3" s="10" t="s">
        <v>11</v>
      </c>
    </row>
    <row r="4" spans="1:13" ht="120">
      <c r="A4" s="99">
        <v>1</v>
      </c>
      <c r="B4" s="98" t="s">
        <v>289</v>
      </c>
      <c r="C4" s="99">
        <v>2005</v>
      </c>
      <c r="D4" s="128" t="s">
        <v>406</v>
      </c>
      <c r="E4" s="99" t="s">
        <v>288</v>
      </c>
      <c r="F4" s="100" t="s">
        <v>290</v>
      </c>
      <c r="G4" s="99">
        <v>9406254800</v>
      </c>
      <c r="H4" s="99">
        <v>7759228048</v>
      </c>
      <c r="I4" s="99">
        <v>7587499846</v>
      </c>
      <c r="J4" s="145" t="s">
        <v>287</v>
      </c>
      <c r="K4" s="99"/>
      <c r="L4" s="99">
        <v>22.360648999999999</v>
      </c>
      <c r="M4" s="99">
        <v>82.757345000000001</v>
      </c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</sheetData>
  <mergeCells count="1">
    <mergeCell ref="A2:D2"/>
  </mergeCells>
  <hyperlinks>
    <hyperlink ref="J4" r:id="rId1" display="^dietkorba@gmail.com"/>
  </hyperlinks>
  <pageMargins left="0.38" right="0.48" top="0.75" bottom="0.75" header="0.3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0"/>
  <sheetViews>
    <sheetView workbookViewId="0">
      <selection activeCell="C1" sqref="C1:C1048576"/>
    </sheetView>
  </sheetViews>
  <sheetFormatPr defaultRowHeight="15"/>
  <cols>
    <col min="1" max="1" width="6.140625" customWidth="1"/>
    <col min="2" max="2" width="10.85546875" customWidth="1"/>
    <col min="3" max="3" width="5" customWidth="1"/>
    <col min="4" max="4" width="6.7109375" customWidth="1"/>
    <col min="5" max="5" width="5.5703125" customWidth="1"/>
    <col min="6" max="7" width="6.42578125" customWidth="1"/>
    <col min="8" max="8" width="10.140625" customWidth="1"/>
    <col min="9" max="9" width="7.42578125" customWidth="1"/>
    <col min="10" max="10" width="7.28515625" customWidth="1"/>
    <col min="11" max="11" width="2.5703125" customWidth="1"/>
    <col min="12" max="12" width="10.140625" customWidth="1"/>
    <col min="13" max="13" width="5.140625" customWidth="1"/>
    <col min="14" max="14" width="10.140625" customWidth="1"/>
    <col min="15" max="15" width="4.85546875" customWidth="1"/>
    <col min="16" max="16" width="6.85546875" customWidth="1"/>
    <col min="17" max="17" width="5.5703125" customWidth="1"/>
    <col min="18" max="18" width="7.7109375" customWidth="1"/>
  </cols>
  <sheetData>
    <row r="1" spans="1:19" ht="15.75" thickBot="1"/>
    <row r="2" spans="1:19" ht="16.5" thickBot="1">
      <c r="A2" s="86" t="s">
        <v>259</v>
      </c>
      <c r="B2" s="87"/>
      <c r="C2" s="87"/>
      <c r="D2" s="87"/>
      <c r="E2" s="87"/>
      <c r="F2" s="87"/>
      <c r="G2" s="87"/>
      <c r="H2" s="88"/>
    </row>
    <row r="3" spans="1:19" ht="54.75" customHeight="1">
      <c r="A3" s="171" t="s">
        <v>12</v>
      </c>
      <c r="B3" s="169" t="s">
        <v>0</v>
      </c>
      <c r="C3" s="173" t="s">
        <v>13</v>
      </c>
      <c r="D3" s="173"/>
      <c r="E3" s="173" t="s">
        <v>21</v>
      </c>
      <c r="F3" s="173"/>
      <c r="G3" s="173" t="s">
        <v>14</v>
      </c>
      <c r="H3" s="173"/>
      <c r="I3" s="168" t="s">
        <v>23</v>
      </c>
      <c r="J3" s="168"/>
      <c r="K3" s="168" t="s">
        <v>15</v>
      </c>
      <c r="L3" s="168"/>
      <c r="M3" s="168" t="s">
        <v>16</v>
      </c>
      <c r="N3" s="168"/>
      <c r="O3" s="168" t="s">
        <v>24</v>
      </c>
      <c r="P3" s="168"/>
      <c r="Q3" s="168" t="s">
        <v>17</v>
      </c>
      <c r="R3" s="168"/>
    </row>
    <row r="4" spans="1:19" ht="53.25">
      <c r="A4" s="172"/>
      <c r="B4" s="170"/>
      <c r="C4" s="146" t="s">
        <v>18</v>
      </c>
      <c r="D4" s="146" t="s">
        <v>19</v>
      </c>
      <c r="E4" s="146" t="s">
        <v>18</v>
      </c>
      <c r="F4" s="146" t="s">
        <v>19</v>
      </c>
      <c r="G4" s="146" t="s">
        <v>18</v>
      </c>
      <c r="H4" s="146" t="s">
        <v>19</v>
      </c>
      <c r="I4" s="146" t="s">
        <v>18</v>
      </c>
      <c r="J4" s="146" t="s">
        <v>19</v>
      </c>
      <c r="K4" s="146" t="s">
        <v>18</v>
      </c>
      <c r="L4" s="146" t="s">
        <v>19</v>
      </c>
      <c r="M4" s="146" t="s">
        <v>18</v>
      </c>
      <c r="N4" s="146" t="s">
        <v>19</v>
      </c>
      <c r="O4" s="146" t="s">
        <v>18</v>
      </c>
      <c r="P4" s="146" t="s">
        <v>19</v>
      </c>
      <c r="Q4" s="146" t="s">
        <v>18</v>
      </c>
      <c r="R4" s="146" t="s">
        <v>19</v>
      </c>
    </row>
    <row r="5" spans="1:19" ht="38.25">
      <c r="A5" s="172"/>
      <c r="B5" s="170"/>
      <c r="C5" s="146" t="s">
        <v>22</v>
      </c>
      <c r="D5" s="146" t="s">
        <v>22</v>
      </c>
      <c r="E5" s="146" t="s">
        <v>22</v>
      </c>
      <c r="F5" s="146" t="s">
        <v>22</v>
      </c>
      <c r="G5" s="146" t="s">
        <v>22</v>
      </c>
      <c r="H5" s="146" t="s">
        <v>22</v>
      </c>
      <c r="I5" s="146" t="s">
        <v>22</v>
      </c>
      <c r="J5" s="146" t="s">
        <v>22</v>
      </c>
      <c r="K5" s="146" t="s">
        <v>22</v>
      </c>
      <c r="L5" s="146" t="s">
        <v>22</v>
      </c>
      <c r="M5" s="146" t="s">
        <v>22</v>
      </c>
      <c r="N5" s="146" t="s">
        <v>22</v>
      </c>
      <c r="O5" s="146" t="s">
        <v>22</v>
      </c>
      <c r="P5" s="146" t="s">
        <v>22</v>
      </c>
      <c r="Q5" s="146" t="s">
        <v>22</v>
      </c>
      <c r="R5" s="146" t="s">
        <v>22</v>
      </c>
    </row>
    <row r="6" spans="1:19">
      <c r="A6" s="99">
        <v>1</v>
      </c>
      <c r="B6" s="99" t="s">
        <v>289</v>
      </c>
      <c r="C6" s="100" t="s">
        <v>291</v>
      </c>
      <c r="D6" s="100" t="s">
        <v>291</v>
      </c>
      <c r="E6" s="100" t="s">
        <v>291</v>
      </c>
      <c r="F6" s="100" t="s">
        <v>291</v>
      </c>
      <c r="G6" s="100" t="s">
        <v>291</v>
      </c>
      <c r="H6" s="100" t="s">
        <v>291</v>
      </c>
      <c r="I6" s="100" t="s">
        <v>291</v>
      </c>
      <c r="J6" s="100" t="s">
        <v>291</v>
      </c>
      <c r="K6" s="100" t="s">
        <v>291</v>
      </c>
      <c r="L6" s="100" t="s">
        <v>291</v>
      </c>
      <c r="M6" s="100" t="s">
        <v>291</v>
      </c>
      <c r="N6" s="100" t="s">
        <v>291</v>
      </c>
      <c r="O6" s="100" t="s">
        <v>291</v>
      </c>
      <c r="P6" s="100" t="s">
        <v>291</v>
      </c>
      <c r="Q6" s="100" t="s">
        <v>291</v>
      </c>
      <c r="R6" s="99" t="s">
        <v>292</v>
      </c>
      <c r="S6" s="129"/>
    </row>
    <row r="7" spans="1:1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9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9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28000000000000003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A2" sqref="A2:C2"/>
    </sheetView>
  </sheetViews>
  <sheetFormatPr defaultRowHeight="15"/>
  <cols>
    <col min="1" max="1" width="6.28515625" customWidth="1"/>
    <col min="2" max="2" width="15.28515625" customWidth="1"/>
    <col min="3" max="3" width="17.7109375" customWidth="1"/>
    <col min="4" max="4" width="5" bestFit="1" customWidth="1"/>
    <col min="5" max="5" width="4.85546875" bestFit="1" customWidth="1"/>
    <col min="6" max="6" width="5.140625" bestFit="1" customWidth="1"/>
    <col min="7" max="7" width="5" bestFit="1" customWidth="1"/>
    <col min="8" max="8" width="4.85546875" bestFit="1" customWidth="1"/>
    <col min="9" max="9" width="5.140625" bestFit="1" customWidth="1"/>
    <col min="10" max="10" width="14.85546875" bestFit="1" customWidth="1"/>
    <col min="11" max="13" width="6.140625" bestFit="1" customWidth="1"/>
    <col min="14" max="14" width="5" bestFit="1" customWidth="1"/>
    <col min="15" max="15" width="4.85546875" bestFit="1" customWidth="1"/>
  </cols>
  <sheetData>
    <row r="1" spans="1:16" ht="15.75" thickBot="1"/>
    <row r="2" spans="1:16" ht="15.75" thickBot="1">
      <c r="A2" s="147" t="s">
        <v>260</v>
      </c>
      <c r="B2" s="148"/>
      <c r="C2" s="149"/>
    </row>
    <row r="3" spans="1:16" ht="15" customHeight="1">
      <c r="A3" s="182" t="s">
        <v>25</v>
      </c>
      <c r="B3" s="180" t="s">
        <v>26</v>
      </c>
      <c r="C3" s="176" t="s">
        <v>44</v>
      </c>
      <c r="D3" s="175" t="s">
        <v>42</v>
      </c>
      <c r="E3" s="175"/>
      <c r="F3" s="175"/>
      <c r="G3" s="175"/>
      <c r="H3" s="175"/>
      <c r="I3" s="175"/>
      <c r="J3" s="178" t="s">
        <v>45</v>
      </c>
      <c r="K3" s="175" t="s">
        <v>43</v>
      </c>
      <c r="L3" s="175"/>
      <c r="M3" s="175"/>
      <c r="N3" s="175"/>
      <c r="O3" s="175"/>
      <c r="P3" s="175"/>
    </row>
    <row r="4" spans="1:16" ht="15" customHeight="1">
      <c r="A4" s="183"/>
      <c r="B4" s="181"/>
      <c r="C4" s="177"/>
      <c r="D4" s="174" t="s">
        <v>38</v>
      </c>
      <c r="E4" s="174"/>
      <c r="F4" s="174"/>
      <c r="G4" s="174" t="s">
        <v>41</v>
      </c>
      <c r="H4" s="174"/>
      <c r="I4" s="174"/>
      <c r="J4" s="178"/>
      <c r="K4" s="174" t="s">
        <v>38</v>
      </c>
      <c r="L4" s="174"/>
      <c r="M4" s="174"/>
      <c r="N4" s="174" t="s">
        <v>41</v>
      </c>
      <c r="O4" s="174"/>
      <c r="P4" s="174"/>
    </row>
    <row r="5" spans="1:16">
      <c r="A5" s="183"/>
      <c r="B5" s="181"/>
      <c r="C5" s="177"/>
      <c r="D5" s="15" t="s">
        <v>39</v>
      </c>
      <c r="E5" s="16" t="s">
        <v>40</v>
      </c>
      <c r="F5" s="16" t="s">
        <v>35</v>
      </c>
      <c r="G5" s="15" t="s">
        <v>39</v>
      </c>
      <c r="H5" s="16" t="s">
        <v>40</v>
      </c>
      <c r="I5" s="16" t="s">
        <v>35</v>
      </c>
      <c r="J5" s="178"/>
      <c r="K5" s="15" t="s">
        <v>39</v>
      </c>
      <c r="L5" s="16" t="s">
        <v>40</v>
      </c>
      <c r="M5" s="16" t="s">
        <v>35</v>
      </c>
      <c r="N5" s="15" t="s">
        <v>39</v>
      </c>
      <c r="O5" s="16" t="s">
        <v>40</v>
      </c>
      <c r="P5" s="16" t="s">
        <v>35</v>
      </c>
    </row>
    <row r="6" spans="1:16">
      <c r="A6" s="103">
        <v>1</v>
      </c>
      <c r="B6" s="107" t="s">
        <v>289</v>
      </c>
      <c r="C6" s="108">
        <v>43086</v>
      </c>
      <c r="D6" s="109">
        <v>41</v>
      </c>
      <c r="E6" s="51">
        <v>44</v>
      </c>
      <c r="F6" s="51">
        <v>85</v>
      </c>
      <c r="G6" s="51">
        <v>20</v>
      </c>
      <c r="H6" s="51">
        <v>25</v>
      </c>
      <c r="I6" s="51">
        <v>45</v>
      </c>
      <c r="J6" s="110">
        <v>43086</v>
      </c>
      <c r="K6" s="111">
        <v>4.87E-2</v>
      </c>
      <c r="L6" s="111">
        <v>2.2700000000000001E-2</v>
      </c>
      <c r="M6" s="111">
        <v>3.5299999999999998E-2</v>
      </c>
      <c r="N6" s="51">
        <v>0</v>
      </c>
      <c r="O6" s="51">
        <v>0</v>
      </c>
      <c r="P6" s="51">
        <v>0</v>
      </c>
    </row>
    <row r="7" spans="1:16">
      <c r="A7" s="12"/>
      <c r="B7" s="13"/>
      <c r="C7" s="1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2"/>
      <c r="B8" s="13"/>
      <c r="C8" s="1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12"/>
      <c r="B9" s="13"/>
      <c r="C9" s="13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2"/>
      <c r="B10" s="13"/>
      <c r="C10" s="1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12"/>
      <c r="B11" s="13"/>
      <c r="C11" s="1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12"/>
      <c r="B12" s="13"/>
      <c r="C12" s="1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12"/>
      <c r="B13" s="13"/>
      <c r="C13" s="1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12"/>
      <c r="B14" s="13"/>
      <c r="C14" s="1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2"/>
      <c r="B15" s="13"/>
      <c r="C15" s="1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12"/>
      <c r="B16" s="13"/>
      <c r="C16" s="13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12"/>
      <c r="B17" s="13"/>
      <c r="C17" s="1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79" t="s">
        <v>35</v>
      </c>
      <c r="B18" s="179"/>
      <c r="C18" s="1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1">
    <mergeCell ref="A18:B18"/>
    <mergeCell ref="B3:B5"/>
    <mergeCell ref="A3:A5"/>
    <mergeCell ref="D4:F4"/>
    <mergeCell ref="D3:I3"/>
    <mergeCell ref="K4:M4"/>
    <mergeCell ref="N4:P4"/>
    <mergeCell ref="K3:P3"/>
    <mergeCell ref="C3:C5"/>
    <mergeCell ref="J3:J5"/>
    <mergeCell ref="G4:I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8"/>
  <sheetViews>
    <sheetView workbookViewId="0">
      <selection activeCell="N5" sqref="N5"/>
    </sheetView>
  </sheetViews>
  <sheetFormatPr defaultRowHeight="15"/>
  <cols>
    <col min="1" max="1" width="6" customWidth="1"/>
    <col min="2" max="2" width="10.85546875" customWidth="1"/>
    <col min="3" max="3" width="10.28515625" customWidth="1"/>
    <col min="4" max="4" width="10.7109375" bestFit="1" customWidth="1"/>
    <col min="5" max="5" width="8.140625" customWidth="1"/>
    <col min="6" max="6" width="6.140625" customWidth="1"/>
    <col min="7" max="7" width="5.140625" bestFit="1" customWidth="1"/>
    <col min="8" max="8" width="3.85546875" customWidth="1"/>
    <col min="9" max="9" width="4.5703125" customWidth="1"/>
    <col min="10" max="10" width="12.7109375" bestFit="1" customWidth="1"/>
    <col min="11" max="11" width="7.7109375" customWidth="1"/>
    <col min="12" max="12" width="8.140625" customWidth="1"/>
    <col min="13" max="13" width="9.42578125" customWidth="1"/>
    <col min="14" max="14" width="10.7109375" customWidth="1"/>
    <col min="15" max="15" width="10" customWidth="1"/>
    <col min="16" max="16" width="7.42578125" customWidth="1"/>
    <col min="17" max="17" width="5.28515625" customWidth="1"/>
    <col min="18" max="19" width="5" bestFit="1" customWidth="1"/>
    <col min="20" max="20" width="5.42578125" bestFit="1" customWidth="1"/>
    <col min="21" max="21" width="7.7109375" customWidth="1"/>
  </cols>
  <sheetData>
    <row r="1" spans="1:21" ht="15.75" thickBot="1"/>
    <row r="2" spans="1:21" ht="16.5" thickBot="1">
      <c r="A2" s="185" t="s">
        <v>264</v>
      </c>
      <c r="B2" s="186"/>
      <c r="C2" s="186"/>
      <c r="D2" s="187"/>
      <c r="E2" s="89"/>
      <c r="F2" s="89"/>
      <c r="K2" s="188" t="s">
        <v>261</v>
      </c>
      <c r="L2" s="189"/>
      <c r="M2" s="190"/>
      <c r="N2" s="90"/>
      <c r="O2" s="90"/>
      <c r="P2" s="90"/>
      <c r="Q2" s="90"/>
      <c r="R2" s="74"/>
    </row>
    <row r="3" spans="1:21" ht="43.5" customHeight="1">
      <c r="A3" s="184" t="s">
        <v>12</v>
      </c>
      <c r="B3" s="191" t="s">
        <v>46</v>
      </c>
      <c r="C3" s="184" t="s">
        <v>54</v>
      </c>
      <c r="D3" s="184" t="s">
        <v>47</v>
      </c>
      <c r="E3" s="184" t="s">
        <v>48</v>
      </c>
      <c r="F3" s="184" t="s">
        <v>49</v>
      </c>
      <c r="G3" s="193" t="s">
        <v>50</v>
      </c>
      <c r="H3" s="194"/>
      <c r="I3" s="195"/>
      <c r="J3" s="196" t="s">
        <v>51</v>
      </c>
      <c r="K3" s="182" t="s">
        <v>225</v>
      </c>
      <c r="L3" s="197" t="s">
        <v>55</v>
      </c>
      <c r="M3" s="182" t="s">
        <v>56</v>
      </c>
      <c r="N3" s="183" t="s">
        <v>57</v>
      </c>
      <c r="O3" s="183" t="s">
        <v>47</v>
      </c>
      <c r="P3" s="183" t="s">
        <v>48</v>
      </c>
      <c r="Q3" s="183" t="s">
        <v>49</v>
      </c>
      <c r="R3" s="183" t="s">
        <v>50</v>
      </c>
      <c r="S3" s="183"/>
      <c r="T3" s="183"/>
      <c r="U3" s="183" t="s">
        <v>51</v>
      </c>
    </row>
    <row r="4" spans="1:21" ht="79.5" customHeight="1">
      <c r="A4" s="182"/>
      <c r="B4" s="192"/>
      <c r="C4" s="182"/>
      <c r="D4" s="182"/>
      <c r="E4" s="182"/>
      <c r="F4" s="182"/>
      <c r="G4" s="8" t="s">
        <v>52</v>
      </c>
      <c r="H4" s="8" t="s">
        <v>53</v>
      </c>
      <c r="I4" s="8" t="s">
        <v>35</v>
      </c>
      <c r="J4" s="182"/>
      <c r="K4" s="183" t="s">
        <v>22</v>
      </c>
      <c r="L4" s="198"/>
      <c r="M4" s="183"/>
      <c r="N4" s="183"/>
      <c r="O4" s="183"/>
      <c r="P4" s="183"/>
      <c r="Q4" s="183"/>
      <c r="R4" s="71" t="s">
        <v>40</v>
      </c>
      <c r="S4" s="71" t="s">
        <v>39</v>
      </c>
      <c r="T4" s="71" t="s">
        <v>35</v>
      </c>
      <c r="U4" s="183"/>
    </row>
    <row r="5" spans="1:21" ht="51">
      <c r="A5" s="112">
        <v>1</v>
      </c>
      <c r="B5" s="112" t="s">
        <v>289</v>
      </c>
      <c r="C5" s="112" t="s">
        <v>350</v>
      </c>
      <c r="D5" s="112" t="s">
        <v>351</v>
      </c>
      <c r="E5" s="112">
        <v>3000</v>
      </c>
      <c r="F5" s="112">
        <v>100</v>
      </c>
      <c r="G5" s="112">
        <v>43</v>
      </c>
      <c r="H5" s="112">
        <v>57</v>
      </c>
      <c r="I5" s="112">
        <v>100</v>
      </c>
      <c r="J5" s="113" t="s">
        <v>352</v>
      </c>
      <c r="K5" s="112" t="s">
        <v>292</v>
      </c>
      <c r="L5" s="114" t="s">
        <v>353</v>
      </c>
      <c r="M5" s="114" t="s">
        <v>346</v>
      </c>
      <c r="N5" s="114" t="s">
        <v>353</v>
      </c>
      <c r="O5" s="114" t="s">
        <v>353</v>
      </c>
      <c r="P5" s="114" t="s">
        <v>353</v>
      </c>
      <c r="Q5" s="114" t="s">
        <v>353</v>
      </c>
      <c r="R5" s="114" t="s">
        <v>353</v>
      </c>
      <c r="S5" s="114" t="s">
        <v>353</v>
      </c>
      <c r="T5" s="114" t="s">
        <v>353</v>
      </c>
      <c r="U5" s="114" t="s">
        <v>353</v>
      </c>
    </row>
    <row r="6" spans="1:21">
      <c r="A6" s="19"/>
      <c r="B6" s="19"/>
      <c r="C6" s="19"/>
      <c r="D6" s="19"/>
      <c r="E6" s="19"/>
      <c r="F6" s="19"/>
      <c r="G6" s="19"/>
      <c r="H6" s="19"/>
      <c r="I6" s="19"/>
      <c r="J6" s="21"/>
      <c r="K6" s="19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>
      <c r="A7" s="19"/>
      <c r="B7" s="19"/>
      <c r="C7" s="19"/>
      <c r="D7" s="19"/>
      <c r="E7" s="19"/>
      <c r="F7" s="19"/>
      <c r="G7" s="19"/>
      <c r="H7" s="19"/>
      <c r="I7" s="19"/>
      <c r="J7" s="21"/>
      <c r="K7" s="19"/>
      <c r="L7" s="23"/>
      <c r="M7" s="23"/>
      <c r="N7" s="23"/>
      <c r="O7" s="23"/>
      <c r="P7" s="23"/>
      <c r="Q7" s="23"/>
      <c r="R7" s="23"/>
      <c r="S7" s="23"/>
      <c r="T7" s="23"/>
      <c r="U7" s="23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2"/>
      <c r="K8" s="2"/>
      <c r="L8" s="23"/>
      <c r="M8" s="23"/>
      <c r="N8" s="23"/>
      <c r="O8" s="23"/>
      <c r="P8" s="23"/>
      <c r="Q8" s="23"/>
      <c r="R8" s="23"/>
      <c r="S8" s="23"/>
      <c r="T8" s="23"/>
      <c r="U8" s="23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2"/>
      <c r="K9" s="2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2"/>
      <c r="K10" s="2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9">
    <mergeCell ref="R3:T3"/>
    <mergeCell ref="U3:U4"/>
    <mergeCell ref="O3:O4"/>
    <mergeCell ref="K3:K4"/>
    <mergeCell ref="P3:P4"/>
    <mergeCell ref="Q3:Q4"/>
    <mergeCell ref="L3:L4"/>
    <mergeCell ref="M3:M4"/>
    <mergeCell ref="N3:N4"/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</mergeCells>
  <pageMargins left="0.45" right="0.45" top="0.5" bottom="0.5" header="0.3" footer="0.3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12"/>
  <sheetViews>
    <sheetView workbookViewId="0">
      <selection activeCell="K6" sqref="K6"/>
    </sheetView>
  </sheetViews>
  <sheetFormatPr defaultRowHeight="15"/>
  <cols>
    <col min="1" max="1" width="5.140625" customWidth="1"/>
    <col min="2" max="2" width="7.7109375" customWidth="1"/>
    <col min="3" max="3" width="4.7109375" customWidth="1"/>
    <col min="4" max="4" width="9.140625" customWidth="1"/>
    <col min="5" max="5" width="10.5703125" customWidth="1"/>
    <col min="6" max="6" width="6.85546875" customWidth="1"/>
    <col min="7" max="7" width="8.7109375" customWidth="1"/>
    <col min="8" max="8" width="10" customWidth="1"/>
    <col min="9" max="9" width="4.140625" customWidth="1"/>
    <col min="10" max="10" width="7.85546875" customWidth="1"/>
    <col min="11" max="11" width="11.28515625" customWidth="1"/>
    <col min="12" max="12" width="3.85546875" customWidth="1"/>
    <col min="13" max="13" width="8" customWidth="1"/>
    <col min="14" max="14" width="8.85546875" customWidth="1"/>
    <col min="15" max="15" width="12.7109375" customWidth="1"/>
  </cols>
  <sheetData>
    <row r="1" spans="1:16" ht="15.75" thickBot="1"/>
    <row r="2" spans="1:16" ht="16.5" thickBot="1">
      <c r="A2" s="150" t="s">
        <v>262</v>
      </c>
      <c r="B2" s="151"/>
      <c r="C2" s="152"/>
      <c r="D2" s="91"/>
      <c r="E2" s="91"/>
    </row>
    <row r="3" spans="1:16" ht="39" thickBot="1">
      <c r="A3" s="196" t="s">
        <v>12</v>
      </c>
      <c r="B3" s="202" t="s">
        <v>73</v>
      </c>
      <c r="C3" s="199" t="s">
        <v>59</v>
      </c>
      <c r="D3" s="200"/>
      <c r="E3" s="201"/>
      <c r="F3" s="199" t="s">
        <v>61</v>
      </c>
      <c r="G3" s="200"/>
      <c r="H3" s="201"/>
      <c r="I3" s="199" t="s">
        <v>62</v>
      </c>
      <c r="J3" s="200"/>
      <c r="K3" s="201"/>
      <c r="L3" s="199" t="s">
        <v>58</v>
      </c>
      <c r="M3" s="200"/>
      <c r="N3" s="201"/>
      <c r="O3" s="28" t="s">
        <v>63</v>
      </c>
      <c r="P3" s="153"/>
    </row>
    <row r="4" spans="1:16" ht="102">
      <c r="A4" s="184"/>
      <c r="B4" s="203"/>
      <c r="C4" s="25" t="s">
        <v>22</v>
      </c>
      <c r="D4" s="120" t="s">
        <v>406</v>
      </c>
      <c r="E4" s="26" t="s">
        <v>60</v>
      </c>
      <c r="F4" s="25" t="s">
        <v>22</v>
      </c>
      <c r="G4" s="26" t="s">
        <v>226</v>
      </c>
      <c r="H4" s="26" t="s">
        <v>60</v>
      </c>
      <c r="I4" s="25" t="s">
        <v>22</v>
      </c>
      <c r="J4" s="120" t="s">
        <v>407</v>
      </c>
      <c r="K4" s="26" t="s">
        <v>60</v>
      </c>
      <c r="L4" s="25" t="s">
        <v>22</v>
      </c>
      <c r="M4" s="26" t="s">
        <v>226</v>
      </c>
      <c r="N4" s="27" t="s">
        <v>60</v>
      </c>
      <c r="O4" s="131"/>
      <c r="P4" s="153"/>
    </row>
    <row r="5" spans="1:16" ht="45">
      <c r="A5" s="99">
        <v>1</v>
      </c>
      <c r="B5" s="103" t="s">
        <v>289</v>
      </c>
      <c r="C5" s="99" t="s">
        <v>346</v>
      </c>
      <c r="D5" s="99">
        <v>1</v>
      </c>
      <c r="E5" s="101">
        <v>42892</v>
      </c>
      <c r="F5" s="99" t="s">
        <v>292</v>
      </c>
      <c r="G5" s="99">
        <v>0</v>
      </c>
      <c r="H5" s="99" t="s">
        <v>353</v>
      </c>
      <c r="I5" s="99" t="s">
        <v>346</v>
      </c>
      <c r="J5" s="99">
        <v>2</v>
      </c>
      <c r="K5" s="101">
        <v>42973</v>
      </c>
      <c r="L5" s="99" t="s">
        <v>346</v>
      </c>
      <c r="M5" s="99">
        <v>19</v>
      </c>
      <c r="N5" s="101">
        <v>43160</v>
      </c>
      <c r="O5" s="154" t="s">
        <v>355</v>
      </c>
      <c r="P5" s="153"/>
    </row>
    <row r="6" spans="1:16" ht="45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155" t="s">
        <v>356</v>
      </c>
      <c r="P6" s="153"/>
    </row>
    <row r="7" spans="1:16" ht="30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155" t="s">
        <v>357</v>
      </c>
      <c r="P7" s="153"/>
    </row>
    <row r="8" spans="1:16" ht="30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54" t="s">
        <v>408</v>
      </c>
      <c r="P8" s="153"/>
    </row>
    <row r="9" spans="1:16" ht="60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54" t="s">
        <v>409</v>
      </c>
      <c r="P9" s="153"/>
    </row>
    <row r="10" spans="1:16" ht="45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155" t="s">
        <v>358</v>
      </c>
      <c r="P10" s="153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31"/>
      <c r="P11" s="153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31"/>
      <c r="P12" s="153"/>
    </row>
  </sheetData>
  <mergeCells count="6">
    <mergeCell ref="C3:E3"/>
    <mergeCell ref="F3:H3"/>
    <mergeCell ref="I3:K3"/>
    <mergeCell ref="L3:N3"/>
    <mergeCell ref="A3:A4"/>
    <mergeCell ref="B3:B4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F5" sqref="F5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1" spans="1:10" ht="15.75" thickBot="1"/>
    <row r="2" spans="1:10" ht="16.5" thickBot="1">
      <c r="A2" s="44" t="s">
        <v>263</v>
      </c>
      <c r="B2" s="45"/>
      <c r="C2" s="45"/>
      <c r="D2" s="45"/>
      <c r="E2" s="46"/>
      <c r="F2" s="70"/>
      <c r="G2" s="70"/>
    </row>
    <row r="3" spans="1:10">
      <c r="A3" s="92" t="s">
        <v>12</v>
      </c>
      <c r="B3" s="93" t="s">
        <v>0</v>
      </c>
      <c r="C3" s="94" t="s">
        <v>22</v>
      </c>
      <c r="D3" s="94" t="s">
        <v>227</v>
      </c>
      <c r="E3" s="94" t="s">
        <v>228</v>
      </c>
    </row>
    <row r="4" spans="1:10">
      <c r="A4" s="99">
        <v>1</v>
      </c>
      <c r="B4" s="100" t="s">
        <v>289</v>
      </c>
      <c r="C4" s="99" t="s">
        <v>346</v>
      </c>
      <c r="D4" s="99" t="s">
        <v>368</v>
      </c>
      <c r="E4" s="119" t="s">
        <v>413</v>
      </c>
      <c r="J4" s="121"/>
    </row>
    <row r="5" spans="1:10">
      <c r="A5" s="99"/>
      <c r="B5" s="99"/>
      <c r="C5" s="99"/>
      <c r="D5" s="99"/>
      <c r="E5" s="100" t="s">
        <v>405</v>
      </c>
    </row>
    <row r="6" spans="1:10">
      <c r="A6" s="99"/>
      <c r="B6" s="99"/>
      <c r="C6" s="99"/>
      <c r="D6" s="99"/>
      <c r="E6" s="100" t="s">
        <v>412</v>
      </c>
    </row>
    <row r="7" spans="1:10">
      <c r="A7" s="99"/>
      <c r="B7" s="99"/>
      <c r="C7" s="99"/>
      <c r="D7" s="99"/>
      <c r="E7" s="100" t="s">
        <v>410</v>
      </c>
    </row>
    <row r="8" spans="1:10">
      <c r="A8" s="99"/>
      <c r="B8" s="99"/>
      <c r="C8" s="99"/>
      <c r="D8" s="99"/>
      <c r="E8" s="99" t="s">
        <v>369</v>
      </c>
    </row>
    <row r="9" spans="1:10">
      <c r="A9" s="99"/>
      <c r="B9" s="99"/>
      <c r="C9" s="99"/>
      <c r="D9" s="99"/>
      <c r="E9" s="99" t="s">
        <v>370</v>
      </c>
    </row>
    <row r="10" spans="1:10">
      <c r="A10" s="2"/>
      <c r="B10" s="2"/>
      <c r="C10" s="2"/>
      <c r="D10" s="2"/>
      <c r="E10" s="2"/>
    </row>
    <row r="11" spans="1:10">
      <c r="A11" s="2"/>
      <c r="B11" s="2"/>
      <c r="C11" s="2"/>
      <c r="D11" s="2"/>
      <c r="E11" s="2"/>
    </row>
    <row r="12" spans="1:10">
      <c r="A12" s="2"/>
      <c r="B12" s="2"/>
      <c r="C12" s="2"/>
      <c r="D12" s="2"/>
      <c r="E12" s="2"/>
    </row>
    <row r="13" spans="1:10">
      <c r="A13" s="2"/>
      <c r="B13" s="2"/>
      <c r="C13" s="2"/>
      <c r="D13" s="2"/>
      <c r="E13" s="2"/>
    </row>
    <row r="14" spans="1:10">
      <c r="A14" s="2"/>
      <c r="B14" s="2"/>
      <c r="C14" s="2"/>
      <c r="D14" s="2"/>
      <c r="E14" s="2"/>
    </row>
    <row r="15" spans="1:10">
      <c r="A15" s="2"/>
      <c r="B15" s="2"/>
      <c r="C15" s="2"/>
      <c r="D15" s="2"/>
      <c r="E15" s="2"/>
    </row>
    <row r="16" spans="1:10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B3" sqref="B3:B5"/>
    </sheetView>
  </sheetViews>
  <sheetFormatPr defaultRowHeight="15"/>
  <cols>
    <col min="1" max="1" width="5.42578125" customWidth="1"/>
    <col min="2" max="2" width="7.42578125" customWidth="1"/>
    <col min="3" max="3" width="7.140625" customWidth="1"/>
    <col min="4" max="4" width="7.5703125" customWidth="1"/>
    <col min="5" max="5" width="8.85546875" customWidth="1"/>
    <col min="6" max="6" width="6.85546875" bestFit="1" customWidth="1"/>
    <col min="7" max="7" width="7.28515625" bestFit="1" customWidth="1"/>
    <col min="8" max="8" width="11" bestFit="1" customWidth="1"/>
    <col min="9" max="9" width="6.85546875" bestFit="1" customWidth="1"/>
    <col min="10" max="11" width="7.28515625" bestFit="1" customWidth="1"/>
    <col min="12" max="12" width="6.85546875" bestFit="1" customWidth="1"/>
    <col min="13" max="14" width="7.28515625" bestFit="1" customWidth="1"/>
    <col min="15" max="15" width="5.5703125" bestFit="1" customWidth="1"/>
    <col min="16" max="16" width="11.140625" bestFit="1" customWidth="1"/>
  </cols>
  <sheetData>
    <row r="1" spans="1:16" ht="15.75" thickBot="1"/>
    <row r="2" spans="1:16" ht="43.5" customHeight="1" thickBot="1">
      <c r="A2" s="205" t="s">
        <v>265</v>
      </c>
      <c r="B2" s="206"/>
      <c r="C2" s="206"/>
      <c r="D2" s="206"/>
      <c r="E2" s="207"/>
    </row>
    <row r="3" spans="1:16" ht="65.25" customHeight="1">
      <c r="A3" s="182" t="s">
        <v>12</v>
      </c>
      <c r="B3" s="197" t="s">
        <v>73</v>
      </c>
      <c r="C3" s="208" t="s">
        <v>64</v>
      </c>
      <c r="D3" s="209"/>
      <c r="E3" s="210"/>
      <c r="F3" s="211" t="s">
        <v>65</v>
      </c>
      <c r="G3" s="212"/>
      <c r="H3" s="213"/>
      <c r="I3" s="211" t="s">
        <v>66</v>
      </c>
      <c r="J3" s="212"/>
      <c r="K3" s="213"/>
      <c r="L3" s="211" t="s">
        <v>67</v>
      </c>
      <c r="M3" s="212"/>
      <c r="N3" s="213"/>
      <c r="O3" s="204" t="s">
        <v>68</v>
      </c>
      <c r="P3" s="204"/>
    </row>
    <row r="4" spans="1:16" ht="38.25">
      <c r="A4" s="183"/>
      <c r="B4" s="198"/>
      <c r="C4" s="29" t="s">
        <v>22</v>
      </c>
      <c r="D4" s="30" t="s">
        <v>69</v>
      </c>
      <c r="E4" s="30" t="s">
        <v>70</v>
      </c>
      <c r="F4" s="29" t="s">
        <v>22</v>
      </c>
      <c r="G4" s="30" t="s">
        <v>69</v>
      </c>
      <c r="H4" s="30" t="s">
        <v>70</v>
      </c>
      <c r="I4" s="29" t="s">
        <v>22</v>
      </c>
      <c r="J4" s="30" t="s">
        <v>69</v>
      </c>
      <c r="K4" s="30" t="s">
        <v>70</v>
      </c>
      <c r="L4" s="29" t="s">
        <v>22</v>
      </c>
      <c r="M4" s="30" t="s">
        <v>69</v>
      </c>
      <c r="N4" s="30" t="s">
        <v>70</v>
      </c>
      <c r="O4" s="29" t="s">
        <v>71</v>
      </c>
      <c r="P4" s="30" t="s">
        <v>72</v>
      </c>
    </row>
    <row r="5" spans="1:16" ht="30">
      <c r="A5" s="99">
        <v>1</v>
      </c>
      <c r="B5" s="103" t="s">
        <v>289</v>
      </c>
      <c r="C5" s="99" t="s">
        <v>346</v>
      </c>
      <c r="D5" s="99">
        <v>2</v>
      </c>
      <c r="E5" s="101">
        <v>42973</v>
      </c>
      <c r="F5" s="99" t="s">
        <v>346</v>
      </c>
      <c r="G5" s="99">
        <v>2</v>
      </c>
      <c r="H5" s="101">
        <v>42973</v>
      </c>
      <c r="I5" s="99" t="s">
        <v>292</v>
      </c>
      <c r="J5" s="99" t="s">
        <v>353</v>
      </c>
      <c r="K5" s="99" t="s">
        <v>353</v>
      </c>
      <c r="L5" s="99" t="s">
        <v>292</v>
      </c>
      <c r="M5" s="99" t="s">
        <v>353</v>
      </c>
      <c r="N5" s="99" t="s">
        <v>353</v>
      </c>
      <c r="O5" s="100" t="s">
        <v>354</v>
      </c>
      <c r="P5" s="99">
        <v>2</v>
      </c>
    </row>
    <row r="6" spans="1:16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1">
        <v>42973</v>
      </c>
    </row>
    <row r="7" spans="1:1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zoomScale="110" zoomScaleNormal="110" workbookViewId="0">
      <selection activeCell="D7" sqref="D7"/>
    </sheetView>
  </sheetViews>
  <sheetFormatPr defaultRowHeight="15"/>
  <cols>
    <col min="1" max="1" width="4.5703125" customWidth="1"/>
    <col min="2" max="2" width="12" customWidth="1"/>
    <col min="3" max="4" width="18.42578125" customWidth="1"/>
    <col min="5" max="5" width="16" customWidth="1"/>
    <col min="6" max="6" width="15.5703125" customWidth="1"/>
    <col min="7" max="7" width="24.28515625" customWidth="1"/>
  </cols>
  <sheetData>
    <row r="1" spans="1:7" ht="15.75" thickBot="1"/>
    <row r="2" spans="1:7" ht="15.75" customHeight="1" thickBot="1">
      <c r="A2" s="185" t="s">
        <v>266</v>
      </c>
      <c r="B2" s="186"/>
      <c r="C2" s="186"/>
      <c r="D2" s="187"/>
      <c r="E2" s="31"/>
      <c r="F2" s="31"/>
      <c r="G2" s="31"/>
    </row>
    <row r="3" spans="1:7" ht="28.5">
      <c r="A3" s="32" t="s">
        <v>12</v>
      </c>
      <c r="B3" s="33" t="s">
        <v>73</v>
      </c>
      <c r="C3" s="35" t="s">
        <v>77</v>
      </c>
      <c r="D3" s="34" t="s">
        <v>74</v>
      </c>
      <c r="E3" s="17" t="s">
        <v>75</v>
      </c>
      <c r="F3" s="18" t="s">
        <v>76</v>
      </c>
      <c r="G3" s="17" t="s">
        <v>51</v>
      </c>
    </row>
    <row r="4" spans="1:7" ht="60">
      <c r="A4" s="99">
        <v>1</v>
      </c>
      <c r="B4" s="99" t="s">
        <v>289</v>
      </c>
      <c r="C4" s="99" t="s">
        <v>346</v>
      </c>
      <c r="D4" s="99" t="s">
        <v>347</v>
      </c>
      <c r="E4" s="128" t="s">
        <v>348</v>
      </c>
      <c r="F4" s="100" t="s">
        <v>411</v>
      </c>
      <c r="G4" s="128" t="s">
        <v>349</v>
      </c>
    </row>
    <row r="5" spans="1:7">
      <c r="A5" s="99"/>
      <c r="B5" s="99"/>
      <c r="C5" s="99"/>
      <c r="D5" s="99"/>
      <c r="E5" s="99"/>
      <c r="F5" s="99"/>
      <c r="G5" s="99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I14" sqref="I14"/>
    </sheetView>
  </sheetViews>
  <sheetFormatPr defaultRowHeight="15"/>
  <cols>
    <col min="1" max="1" width="6.5703125" customWidth="1"/>
    <col min="2" max="2" width="13.7109375" customWidth="1"/>
    <col min="3" max="3" width="22.85546875" customWidth="1"/>
    <col min="4" max="4" width="20.42578125" customWidth="1"/>
    <col min="5" max="5" width="17.140625" customWidth="1"/>
    <col min="6" max="6" width="22.42578125" customWidth="1"/>
  </cols>
  <sheetData>
    <row r="1" spans="1:6" ht="15.75" thickBot="1"/>
    <row r="2" spans="1:6" ht="16.5" thickBot="1">
      <c r="A2" s="185" t="s">
        <v>267</v>
      </c>
      <c r="B2" s="186"/>
      <c r="C2" s="186"/>
      <c r="D2" s="187"/>
    </row>
    <row r="3" spans="1:6" ht="42.75">
      <c r="A3" s="36" t="s">
        <v>12</v>
      </c>
      <c r="B3" s="37" t="s">
        <v>73</v>
      </c>
      <c r="C3" s="39" t="s">
        <v>81</v>
      </c>
      <c r="D3" s="39" t="s">
        <v>78</v>
      </c>
      <c r="E3" s="40" t="s">
        <v>79</v>
      </c>
      <c r="F3" s="40" t="s">
        <v>80</v>
      </c>
    </row>
    <row r="4" spans="1:6">
      <c r="A4" s="99">
        <v>1</v>
      </c>
      <c r="B4" s="99" t="s">
        <v>289</v>
      </c>
      <c r="C4" s="99" t="s">
        <v>292</v>
      </c>
      <c r="D4" s="99" t="s">
        <v>353</v>
      </c>
      <c r="E4" s="99" t="s">
        <v>353</v>
      </c>
      <c r="F4" s="99" t="s">
        <v>353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F17" sqref="F17"/>
    </sheetView>
  </sheetViews>
  <sheetFormatPr defaultRowHeight="15"/>
  <cols>
    <col min="1" max="1" width="5.5703125" customWidth="1"/>
    <col min="2" max="2" width="14.140625" customWidth="1"/>
    <col min="3" max="3" width="16.7109375" customWidth="1"/>
    <col min="4" max="4" width="17.14062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214" t="s">
        <v>268</v>
      </c>
      <c r="B2" s="215"/>
      <c r="C2" s="215"/>
      <c r="D2" s="216"/>
    </row>
    <row r="3" spans="1:7" ht="57">
      <c r="A3" s="38" t="s">
        <v>12</v>
      </c>
      <c r="B3" s="41" t="s">
        <v>73</v>
      </c>
      <c r="C3" s="38" t="s">
        <v>85</v>
      </c>
      <c r="D3" s="43" t="s">
        <v>82</v>
      </c>
      <c r="E3" s="42" t="s">
        <v>83</v>
      </c>
      <c r="F3" s="42" t="s">
        <v>79</v>
      </c>
      <c r="G3" s="42" t="s">
        <v>84</v>
      </c>
    </row>
    <row r="4" spans="1:7">
      <c r="A4" s="99">
        <v>1</v>
      </c>
      <c r="B4" s="99" t="s">
        <v>289</v>
      </c>
      <c r="C4" s="99" t="s">
        <v>292</v>
      </c>
      <c r="D4" s="2" t="s">
        <v>414</v>
      </c>
      <c r="E4" s="99" t="s">
        <v>414</v>
      </c>
      <c r="F4" s="99" t="s">
        <v>414</v>
      </c>
      <c r="G4" s="99" t="s">
        <v>414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E2" sqref="E2"/>
    </sheetView>
  </sheetViews>
  <sheetFormatPr defaultRowHeight="15"/>
  <cols>
    <col min="1" max="1" width="6" customWidth="1"/>
    <col min="2" max="2" width="16" customWidth="1"/>
    <col min="4" max="4" width="27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157" t="s">
        <v>269</v>
      </c>
      <c r="B2" s="158"/>
      <c r="C2" s="158"/>
      <c r="D2" s="159"/>
      <c r="E2" s="156"/>
      <c r="F2" s="31"/>
      <c r="G2" s="31"/>
      <c r="H2" s="31"/>
    </row>
    <row r="3" spans="1:8" ht="42.75">
      <c r="A3" s="4" t="s">
        <v>12</v>
      </c>
      <c r="B3" s="3" t="s">
        <v>73</v>
      </c>
      <c r="C3" s="3" t="s">
        <v>22</v>
      </c>
      <c r="D3" s="42" t="s">
        <v>86</v>
      </c>
      <c r="E3" s="42" t="s">
        <v>87</v>
      </c>
      <c r="F3" s="42" t="s">
        <v>88</v>
      </c>
    </row>
    <row r="4" spans="1:8">
      <c r="A4" s="99">
        <v>1</v>
      </c>
      <c r="B4" s="99" t="s">
        <v>289</v>
      </c>
      <c r="C4" s="100" t="s">
        <v>291</v>
      </c>
      <c r="D4" s="99" t="s">
        <v>361</v>
      </c>
      <c r="E4" s="101">
        <v>43160</v>
      </c>
      <c r="F4" s="99">
        <v>14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51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H19"/>
  <sheetViews>
    <sheetView workbookViewId="0">
      <selection activeCell="A2" sqref="A2:F2"/>
    </sheetView>
  </sheetViews>
  <sheetFormatPr defaultRowHeight="15"/>
  <cols>
    <col min="1" max="1" width="5.85546875" customWidth="1"/>
    <col min="2" max="2" width="14.28515625" customWidth="1"/>
    <col min="3" max="3" width="8.2851562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2" spans="1:8" ht="15.75">
      <c r="A2" s="217" t="s">
        <v>270</v>
      </c>
      <c r="B2" s="218"/>
      <c r="C2" s="218"/>
      <c r="D2" s="218"/>
      <c r="E2" s="218"/>
      <c r="F2" s="218"/>
    </row>
    <row r="3" spans="1:8" ht="28.5">
      <c r="A3" s="38" t="s">
        <v>12</v>
      </c>
      <c r="B3" s="41" t="s">
        <v>73</v>
      </c>
      <c r="C3" s="43" t="s">
        <v>89</v>
      </c>
      <c r="D3" s="43" t="s">
        <v>90</v>
      </c>
      <c r="E3" s="43" t="s">
        <v>91</v>
      </c>
      <c r="F3" s="43" t="s">
        <v>92</v>
      </c>
      <c r="G3" s="42" t="s">
        <v>93</v>
      </c>
      <c r="H3" s="42" t="s">
        <v>94</v>
      </c>
    </row>
    <row r="4" spans="1:8" ht="45">
      <c r="A4" s="99">
        <v>1</v>
      </c>
      <c r="B4" s="99" t="s">
        <v>289</v>
      </c>
      <c r="C4" s="99" t="s">
        <v>292</v>
      </c>
      <c r="D4" s="128" t="s">
        <v>359</v>
      </c>
      <c r="E4" s="99">
        <v>3</v>
      </c>
      <c r="F4" s="99">
        <v>3</v>
      </c>
      <c r="G4" s="99">
        <v>1</v>
      </c>
      <c r="H4" s="128" t="s">
        <v>360</v>
      </c>
    </row>
    <row r="5" spans="1:8">
      <c r="A5" s="99"/>
      <c r="B5" s="99"/>
      <c r="C5" s="99"/>
      <c r="D5" s="99"/>
      <c r="E5" s="99"/>
      <c r="F5" s="99"/>
      <c r="G5" s="99">
        <v>1</v>
      </c>
      <c r="H5" s="99"/>
    </row>
    <row r="6" spans="1:8">
      <c r="A6" s="99"/>
      <c r="B6" s="99"/>
      <c r="C6" s="99"/>
      <c r="D6" s="99"/>
      <c r="E6" s="99"/>
      <c r="F6" s="99"/>
      <c r="G6" s="99">
        <v>1</v>
      </c>
      <c r="H6" s="99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B3" sqref="B3:B4"/>
    </sheetView>
  </sheetViews>
  <sheetFormatPr defaultRowHeight="15"/>
  <cols>
    <col min="1" max="1" width="5.5703125" customWidth="1"/>
    <col min="2" max="2" width="7.28515625" customWidth="1"/>
    <col min="3" max="3" width="8.5703125" bestFit="1" customWidth="1"/>
    <col min="4" max="4" width="14.140625" bestFit="1" customWidth="1"/>
    <col min="5" max="5" width="13.140625" bestFit="1" customWidth="1"/>
    <col min="6" max="6" width="11.28515625" customWidth="1"/>
    <col min="7" max="7" width="9.7109375" customWidth="1"/>
    <col min="8" max="8" width="11" customWidth="1"/>
    <col min="9" max="9" width="7.42578125" customWidth="1"/>
    <col min="10" max="10" width="10" customWidth="1"/>
    <col min="11" max="11" width="11.5703125" customWidth="1"/>
    <col min="12" max="12" width="10.5703125" customWidth="1"/>
  </cols>
  <sheetData>
    <row r="1" spans="1:12" ht="15.75" thickBot="1"/>
    <row r="2" spans="1:12" ht="43.5" customHeight="1" thickBot="1">
      <c r="A2" s="219" t="s">
        <v>271</v>
      </c>
      <c r="B2" s="220"/>
      <c r="C2" s="220"/>
      <c r="D2" s="220"/>
      <c r="E2" s="221"/>
    </row>
    <row r="3" spans="1:12" ht="85.5">
      <c r="A3" s="47" t="s">
        <v>12</v>
      </c>
      <c r="B3" s="160" t="s">
        <v>73</v>
      </c>
      <c r="C3" s="48" t="s">
        <v>22</v>
      </c>
      <c r="D3" s="49" t="s">
        <v>95</v>
      </c>
      <c r="E3" s="49" t="s">
        <v>96</v>
      </c>
      <c r="F3" s="49" t="s">
        <v>97</v>
      </c>
      <c r="G3" s="49" t="s">
        <v>98</v>
      </c>
      <c r="H3" s="49" t="s">
        <v>99</v>
      </c>
      <c r="I3" s="49" t="s">
        <v>100</v>
      </c>
      <c r="J3" s="49" t="s">
        <v>101</v>
      </c>
      <c r="K3" s="49" t="s">
        <v>102</v>
      </c>
      <c r="L3" s="50" t="s">
        <v>103</v>
      </c>
    </row>
    <row r="4" spans="1:12" ht="75" customHeight="1">
      <c r="A4" s="99">
        <v>1</v>
      </c>
      <c r="B4" s="103" t="s">
        <v>289</v>
      </c>
      <c r="C4" s="99" t="s">
        <v>346</v>
      </c>
      <c r="D4" s="128" t="s">
        <v>365</v>
      </c>
      <c r="E4" s="99" t="s">
        <v>364</v>
      </c>
      <c r="F4" s="128" t="s">
        <v>367</v>
      </c>
      <c r="G4" s="99">
        <v>118</v>
      </c>
      <c r="H4" s="99"/>
      <c r="I4" s="99"/>
      <c r="J4" s="99"/>
      <c r="K4" s="99"/>
      <c r="L4" s="99"/>
    </row>
    <row r="5" spans="1:12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E2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L19"/>
  <sheetViews>
    <sheetView workbookViewId="0">
      <selection activeCell="D4" sqref="D4"/>
    </sheetView>
  </sheetViews>
  <sheetFormatPr defaultRowHeight="15"/>
  <cols>
    <col min="1" max="1" width="5.140625" customWidth="1"/>
    <col min="2" max="3" width="7.42578125" customWidth="1"/>
    <col min="4" max="4" width="14.5703125" customWidth="1"/>
    <col min="5" max="5" width="11" customWidth="1"/>
    <col min="6" max="6" width="14.140625" customWidth="1"/>
    <col min="7" max="7" width="16" customWidth="1"/>
    <col min="8" max="8" width="13.42578125" customWidth="1"/>
    <col min="9" max="9" width="5.140625" customWidth="1"/>
    <col min="10" max="10" width="9.140625" customWidth="1"/>
    <col min="11" max="11" width="10.28515625" customWidth="1"/>
    <col min="12" max="12" width="6.85546875" customWidth="1"/>
  </cols>
  <sheetData>
    <row r="2" spans="1:12" ht="41.25" customHeight="1" thickBot="1">
      <c r="A2" s="222" t="s">
        <v>272</v>
      </c>
      <c r="B2" s="223"/>
      <c r="C2" s="223"/>
      <c r="D2" s="223"/>
      <c r="E2" s="223"/>
      <c r="F2" s="223"/>
    </row>
    <row r="3" spans="1:12" ht="108" customHeight="1">
      <c r="A3" s="47" t="s">
        <v>435</v>
      </c>
      <c r="B3" s="160" t="s">
        <v>73</v>
      </c>
      <c r="C3" s="161" t="s">
        <v>436</v>
      </c>
      <c r="D3" s="49" t="s">
        <v>95</v>
      </c>
      <c r="E3" s="49" t="s">
        <v>96</v>
      </c>
      <c r="F3" s="49" t="s">
        <v>97</v>
      </c>
      <c r="G3" s="49" t="s">
        <v>98</v>
      </c>
      <c r="H3" s="49" t="s">
        <v>99</v>
      </c>
      <c r="I3" s="49" t="s">
        <v>100</v>
      </c>
      <c r="J3" s="49" t="s">
        <v>101</v>
      </c>
      <c r="K3" s="49" t="s">
        <v>102</v>
      </c>
      <c r="L3" s="50" t="s">
        <v>103</v>
      </c>
    </row>
    <row r="4" spans="1:12" ht="90">
      <c r="A4" s="99">
        <v>1</v>
      </c>
      <c r="B4" s="103" t="s">
        <v>289</v>
      </c>
      <c r="C4" s="99" t="s">
        <v>346</v>
      </c>
      <c r="D4" s="128" t="s">
        <v>401</v>
      </c>
      <c r="E4" s="128" t="s">
        <v>402</v>
      </c>
      <c r="F4" s="128" t="s">
        <v>403</v>
      </c>
      <c r="G4" s="128" t="s">
        <v>404</v>
      </c>
      <c r="H4" s="99"/>
      <c r="I4" s="99"/>
      <c r="J4" s="99"/>
      <c r="K4" s="99"/>
      <c r="L4" s="99"/>
    </row>
    <row r="5" spans="1:12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I20"/>
  <sheetViews>
    <sheetView workbookViewId="0">
      <selection activeCell="A2" sqref="A2:F2"/>
    </sheetView>
  </sheetViews>
  <sheetFormatPr defaultRowHeight="15"/>
  <cols>
    <col min="1" max="1" width="5.5703125" customWidth="1"/>
    <col min="2" max="2" width="14.140625" customWidth="1"/>
    <col min="4" max="4" width="16.5703125" style="1" customWidth="1"/>
    <col min="5" max="5" width="15.5703125" style="1" customWidth="1"/>
    <col min="6" max="6" width="16" style="1" customWidth="1"/>
    <col min="7" max="7" width="13.85546875" style="1" customWidth="1"/>
    <col min="8" max="8" width="14.7109375" style="1" customWidth="1"/>
    <col min="9" max="9" width="14.140625" style="1" customWidth="1"/>
  </cols>
  <sheetData>
    <row r="2" spans="1:9" ht="34.5" customHeight="1">
      <c r="A2" s="217" t="s">
        <v>273</v>
      </c>
      <c r="B2" s="218"/>
      <c r="C2" s="218"/>
      <c r="D2" s="218"/>
      <c r="E2" s="218"/>
      <c r="F2" s="218"/>
    </row>
    <row r="3" spans="1:9" ht="57">
      <c r="A3" s="38" t="s">
        <v>12</v>
      </c>
      <c r="B3" s="41" t="s">
        <v>73</v>
      </c>
      <c r="C3" s="41" t="s">
        <v>22</v>
      </c>
      <c r="D3" s="43" t="s">
        <v>104</v>
      </c>
      <c r="E3" s="43" t="s">
        <v>105</v>
      </c>
      <c r="F3" s="42" t="s">
        <v>106</v>
      </c>
      <c r="G3" s="42" t="s">
        <v>105</v>
      </c>
      <c r="H3" s="42" t="s">
        <v>107</v>
      </c>
      <c r="I3" s="42" t="s">
        <v>105</v>
      </c>
    </row>
    <row r="4" spans="1:9" ht="30">
      <c r="A4" s="99">
        <v>1</v>
      </c>
      <c r="B4" s="99" t="s">
        <v>289</v>
      </c>
      <c r="C4" s="100" t="s">
        <v>291</v>
      </c>
      <c r="D4" s="99">
        <v>4</v>
      </c>
      <c r="E4" s="128" t="s">
        <v>317</v>
      </c>
      <c r="F4" s="99" t="s">
        <v>318</v>
      </c>
      <c r="G4" s="103" t="s">
        <v>319</v>
      </c>
      <c r="H4" s="99">
        <v>188</v>
      </c>
      <c r="I4" s="99" t="s">
        <v>320</v>
      </c>
    </row>
    <row r="5" spans="1:9">
      <c r="A5" s="2"/>
      <c r="B5" s="2"/>
      <c r="C5" s="2"/>
      <c r="D5" s="51"/>
      <c r="E5" s="51"/>
      <c r="F5" s="51"/>
      <c r="G5" s="51"/>
      <c r="H5" s="51"/>
      <c r="I5" s="51"/>
    </row>
    <row r="6" spans="1:9">
      <c r="A6" s="2"/>
      <c r="B6" s="2"/>
      <c r="C6" s="2"/>
      <c r="D6" s="51"/>
      <c r="E6" s="51"/>
      <c r="F6" s="51"/>
      <c r="G6" s="51"/>
      <c r="H6" s="51"/>
      <c r="I6" s="51"/>
    </row>
    <row r="7" spans="1:9">
      <c r="A7" s="2"/>
      <c r="B7" s="2"/>
      <c r="C7" s="2"/>
      <c r="D7" s="51"/>
      <c r="E7" s="51"/>
      <c r="F7" s="51"/>
      <c r="G7" s="51"/>
      <c r="H7" s="51"/>
      <c r="I7" s="51"/>
    </row>
    <row r="8" spans="1:9">
      <c r="A8" s="2"/>
      <c r="B8" s="2"/>
      <c r="C8" s="2"/>
      <c r="D8" s="51"/>
      <c r="E8" s="51"/>
      <c r="F8" s="51"/>
      <c r="G8" s="51"/>
      <c r="H8" s="51"/>
      <c r="I8" s="51"/>
    </row>
    <row r="9" spans="1:9">
      <c r="A9" s="2"/>
      <c r="B9" s="2"/>
      <c r="C9" s="2"/>
      <c r="D9" s="51"/>
      <c r="E9" s="51"/>
      <c r="F9" s="51"/>
      <c r="G9" s="51"/>
      <c r="H9" s="51"/>
      <c r="I9" s="51"/>
    </row>
    <row r="10" spans="1:9">
      <c r="A10" s="2"/>
      <c r="B10" s="2"/>
      <c r="C10" s="2"/>
      <c r="D10" s="51"/>
      <c r="E10" s="51"/>
      <c r="F10" s="51"/>
      <c r="G10" s="51"/>
      <c r="H10" s="51"/>
      <c r="I10" s="51"/>
    </row>
    <row r="11" spans="1:9">
      <c r="A11" s="2"/>
      <c r="B11" s="2"/>
      <c r="C11" s="2"/>
      <c r="D11" s="51"/>
      <c r="E11" s="51"/>
      <c r="F11" s="51"/>
      <c r="G11" s="51"/>
      <c r="H11" s="51"/>
      <c r="I11" s="51"/>
    </row>
    <row r="12" spans="1:9">
      <c r="A12" s="2"/>
      <c r="B12" s="2"/>
      <c r="C12" s="2"/>
      <c r="D12" s="51"/>
      <c r="E12" s="51"/>
      <c r="F12" s="51"/>
      <c r="G12" s="51"/>
      <c r="H12" s="51"/>
      <c r="I12" s="51"/>
    </row>
    <row r="13" spans="1:9">
      <c r="A13" s="2"/>
      <c r="B13" s="2"/>
      <c r="C13" s="2"/>
      <c r="D13" s="51"/>
      <c r="E13" s="51"/>
      <c r="F13" s="51"/>
      <c r="G13" s="51"/>
      <c r="H13" s="51"/>
      <c r="I13" s="51"/>
    </row>
    <row r="14" spans="1:9">
      <c r="A14" s="2"/>
      <c r="B14" s="2"/>
      <c r="C14" s="2"/>
      <c r="D14" s="51"/>
      <c r="E14" s="51"/>
      <c r="F14" s="51"/>
      <c r="G14" s="51"/>
      <c r="H14" s="51"/>
      <c r="I14" s="51"/>
    </row>
    <row r="15" spans="1:9">
      <c r="A15" s="2"/>
      <c r="B15" s="2"/>
      <c r="C15" s="2"/>
      <c r="D15" s="51"/>
      <c r="E15" s="51"/>
      <c r="F15" s="51"/>
      <c r="G15" s="51"/>
      <c r="H15" s="51"/>
      <c r="I15" s="51"/>
    </row>
    <row r="16" spans="1:9">
      <c r="A16" s="2"/>
      <c r="B16" s="2"/>
      <c r="C16" s="2"/>
      <c r="D16" s="51"/>
      <c r="E16" s="51"/>
      <c r="F16" s="51"/>
      <c r="G16" s="51"/>
      <c r="H16" s="51"/>
      <c r="I16" s="51"/>
    </row>
    <row r="17" spans="1:9">
      <c r="A17" s="2"/>
      <c r="B17" s="2"/>
      <c r="C17" s="2"/>
      <c r="D17" s="51"/>
      <c r="E17" s="51"/>
      <c r="F17" s="51"/>
      <c r="G17" s="51"/>
      <c r="H17" s="51"/>
      <c r="I17" s="51"/>
    </row>
    <row r="18" spans="1:9">
      <c r="A18" s="2"/>
      <c r="B18" s="2"/>
      <c r="C18" s="2"/>
      <c r="D18" s="51"/>
      <c r="E18" s="51"/>
      <c r="F18" s="51"/>
      <c r="G18" s="51"/>
      <c r="H18" s="51"/>
      <c r="I18" s="51"/>
    </row>
    <row r="19" spans="1:9">
      <c r="A19" s="2"/>
      <c r="B19" s="2"/>
      <c r="C19" s="2"/>
      <c r="D19" s="51"/>
      <c r="E19" s="51"/>
      <c r="F19" s="51"/>
      <c r="G19" s="51"/>
      <c r="H19" s="51"/>
      <c r="I19" s="51"/>
    </row>
    <row r="20" spans="1:9">
      <c r="A20" s="2"/>
      <c r="B20" s="2"/>
      <c r="C20" s="2"/>
      <c r="D20" s="51"/>
      <c r="E20" s="51"/>
      <c r="F20" s="51"/>
      <c r="G20" s="51"/>
      <c r="H20" s="51"/>
      <c r="I20" s="51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A2" sqref="A2:D2"/>
    </sheetView>
  </sheetViews>
  <sheetFormatPr defaultRowHeight="15"/>
  <cols>
    <col min="1" max="1" width="6.7109375" customWidth="1"/>
    <col min="2" max="2" width="12.85546875" customWidth="1"/>
    <col min="3" max="3" width="11.140625" style="1" customWidth="1"/>
    <col min="4" max="4" width="11" style="1" customWidth="1"/>
    <col min="5" max="5" width="12.7109375" style="1" customWidth="1"/>
    <col min="6" max="6" width="11" style="1" customWidth="1"/>
    <col min="7" max="7" width="11.42578125" style="1" customWidth="1"/>
    <col min="8" max="8" width="13.5703125" customWidth="1"/>
    <col min="9" max="9" width="10.28515625" customWidth="1"/>
    <col min="10" max="10" width="10.42578125" customWidth="1"/>
    <col min="11" max="11" width="10.7109375" customWidth="1"/>
  </cols>
  <sheetData>
    <row r="1" spans="1:11" ht="15.75" thickBot="1"/>
    <row r="2" spans="1:11" ht="36" customHeight="1">
      <c r="A2" s="224" t="s">
        <v>274</v>
      </c>
      <c r="B2" s="225"/>
      <c r="C2" s="225"/>
      <c r="D2" s="226"/>
    </row>
    <row r="3" spans="1:11">
      <c r="A3" s="231" t="s">
        <v>12</v>
      </c>
      <c r="B3" s="229" t="s">
        <v>73</v>
      </c>
      <c r="C3" s="227" t="s">
        <v>108</v>
      </c>
      <c r="D3" s="227"/>
      <c r="E3" s="227"/>
      <c r="F3" s="228" t="s">
        <v>109</v>
      </c>
      <c r="G3" s="228"/>
      <c r="H3" s="228"/>
      <c r="I3" s="228" t="s">
        <v>110</v>
      </c>
      <c r="J3" s="228"/>
      <c r="K3" s="228"/>
    </row>
    <row r="4" spans="1:11" ht="38.25">
      <c r="A4" s="232"/>
      <c r="B4" s="230"/>
      <c r="C4" s="52" t="s">
        <v>111</v>
      </c>
      <c r="D4" s="52" t="s">
        <v>112</v>
      </c>
      <c r="E4" s="52" t="s">
        <v>113</v>
      </c>
      <c r="F4" s="52" t="s">
        <v>111</v>
      </c>
      <c r="G4" s="52" t="s">
        <v>112</v>
      </c>
      <c r="H4" s="52" t="s">
        <v>113</v>
      </c>
      <c r="I4" s="52" t="s">
        <v>111</v>
      </c>
      <c r="J4" s="52" t="s">
        <v>112</v>
      </c>
      <c r="K4" s="52" t="s">
        <v>113</v>
      </c>
    </row>
    <row r="5" spans="1:11" ht="60">
      <c r="A5" s="99">
        <v>1</v>
      </c>
      <c r="B5" s="99" t="s">
        <v>289</v>
      </c>
      <c r="C5" s="99">
        <v>60</v>
      </c>
      <c r="D5" s="99">
        <v>12</v>
      </c>
      <c r="E5" s="128" t="s">
        <v>362</v>
      </c>
      <c r="F5" s="99">
        <v>5</v>
      </c>
      <c r="G5" s="99">
        <v>12</v>
      </c>
      <c r="H5" s="128" t="s">
        <v>363</v>
      </c>
      <c r="I5" s="99">
        <v>5</v>
      </c>
      <c r="J5" s="99">
        <v>12</v>
      </c>
      <c r="K5" s="99" t="s">
        <v>295</v>
      </c>
    </row>
    <row r="6" spans="1:11">
      <c r="A6" s="2"/>
      <c r="B6" s="2"/>
      <c r="C6" s="51"/>
      <c r="D6" s="51"/>
      <c r="E6" s="51"/>
      <c r="F6" s="51"/>
      <c r="G6" s="51"/>
      <c r="H6" s="2"/>
      <c r="I6" s="2"/>
      <c r="J6" s="2"/>
      <c r="K6" s="2"/>
    </row>
    <row r="7" spans="1:11">
      <c r="A7" s="2"/>
      <c r="B7" s="2"/>
      <c r="C7" s="51"/>
      <c r="D7" s="51"/>
      <c r="E7" s="51"/>
      <c r="F7" s="51"/>
      <c r="G7" s="51"/>
      <c r="H7" s="2"/>
      <c r="I7" s="2"/>
      <c r="J7" s="2"/>
      <c r="K7" s="2"/>
    </row>
    <row r="8" spans="1:11">
      <c r="A8" s="2"/>
      <c r="B8" s="2"/>
      <c r="C8" s="51"/>
      <c r="D8" s="51"/>
      <c r="E8" s="51"/>
      <c r="F8" s="51"/>
      <c r="G8" s="51"/>
      <c r="H8" s="2"/>
      <c r="I8" s="2"/>
      <c r="J8" s="2"/>
      <c r="K8" s="2"/>
    </row>
    <row r="9" spans="1:11">
      <c r="A9" s="2"/>
      <c r="B9" s="2"/>
      <c r="C9" s="51"/>
      <c r="D9" s="51"/>
      <c r="E9" s="51"/>
      <c r="F9" s="51"/>
      <c r="G9" s="51"/>
      <c r="H9" s="2"/>
      <c r="I9" s="2"/>
      <c r="J9" s="2"/>
      <c r="K9" s="2"/>
    </row>
    <row r="10" spans="1:11">
      <c r="A10" s="2"/>
      <c r="B10" s="2"/>
      <c r="C10" s="51"/>
      <c r="D10" s="51"/>
      <c r="E10" s="51"/>
      <c r="F10" s="51"/>
      <c r="G10" s="51"/>
      <c r="H10" s="2"/>
      <c r="I10" s="2"/>
      <c r="J10" s="2"/>
      <c r="K10" s="2"/>
    </row>
    <row r="11" spans="1:11">
      <c r="A11" s="2"/>
      <c r="B11" s="2"/>
      <c r="C11" s="51"/>
      <c r="D11" s="51"/>
      <c r="E11" s="51"/>
      <c r="F11" s="51"/>
      <c r="G11" s="51"/>
      <c r="H11" s="2"/>
      <c r="I11" s="2"/>
      <c r="J11" s="2"/>
      <c r="K11" s="2"/>
    </row>
    <row r="12" spans="1:11">
      <c r="A12" s="2"/>
      <c r="B12" s="2"/>
      <c r="C12" s="51"/>
      <c r="D12" s="51"/>
      <c r="E12" s="51"/>
      <c r="F12" s="51"/>
      <c r="G12" s="51"/>
      <c r="H12" s="2"/>
      <c r="I12" s="2"/>
      <c r="J12" s="2"/>
      <c r="K12" s="2"/>
    </row>
    <row r="13" spans="1:11">
      <c r="A13" s="2"/>
      <c r="B13" s="2"/>
      <c r="C13" s="51"/>
      <c r="D13" s="51"/>
      <c r="E13" s="51"/>
      <c r="F13" s="51"/>
      <c r="G13" s="51"/>
      <c r="H13" s="2"/>
      <c r="I13" s="2"/>
      <c r="J13" s="2"/>
      <c r="K13" s="2"/>
    </row>
    <row r="14" spans="1:11">
      <c r="A14" s="2"/>
      <c r="B14" s="2"/>
      <c r="C14" s="51"/>
      <c r="D14" s="51"/>
      <c r="E14" s="51"/>
      <c r="F14" s="51"/>
      <c r="G14" s="51"/>
      <c r="H14" s="2"/>
      <c r="I14" s="2"/>
      <c r="J14" s="2"/>
      <c r="K14" s="2"/>
    </row>
    <row r="15" spans="1:11">
      <c r="A15" s="2"/>
      <c r="B15" s="2"/>
      <c r="C15" s="51"/>
      <c r="D15" s="51"/>
      <c r="E15" s="51"/>
      <c r="F15" s="51"/>
      <c r="G15" s="51"/>
      <c r="H15" s="2"/>
      <c r="I15" s="2"/>
      <c r="J15" s="2"/>
      <c r="K15" s="2"/>
    </row>
    <row r="16" spans="1:11">
      <c r="A16" s="2"/>
      <c r="B16" s="2"/>
      <c r="C16" s="51"/>
      <c r="D16" s="51"/>
      <c r="E16" s="51"/>
      <c r="F16" s="51"/>
      <c r="G16" s="51"/>
      <c r="H16" s="2"/>
      <c r="I16" s="2"/>
      <c r="J16" s="2"/>
      <c r="K16" s="2"/>
    </row>
    <row r="17" spans="1:11">
      <c r="A17" s="2"/>
      <c r="B17" s="2"/>
      <c r="C17" s="51"/>
      <c r="D17" s="51"/>
      <c r="E17" s="51"/>
      <c r="F17" s="51"/>
      <c r="G17" s="51"/>
      <c r="H17" s="2"/>
      <c r="I17" s="2"/>
      <c r="J17" s="2"/>
      <c r="K17" s="2"/>
    </row>
    <row r="18" spans="1:11">
      <c r="A18" s="2"/>
      <c r="B18" s="2"/>
      <c r="C18" s="51"/>
      <c r="D18" s="51"/>
      <c r="E18" s="51"/>
      <c r="F18" s="51"/>
      <c r="G18" s="51"/>
      <c r="H18" s="2"/>
      <c r="I18" s="2"/>
      <c r="J18" s="2"/>
      <c r="K18" s="2"/>
    </row>
    <row r="19" spans="1:11">
      <c r="A19" s="2"/>
      <c r="B19" s="2"/>
      <c r="C19" s="51"/>
      <c r="D19" s="51"/>
      <c r="E19" s="51"/>
      <c r="F19" s="51"/>
      <c r="G19" s="51"/>
      <c r="H19" s="2"/>
      <c r="I19" s="2"/>
      <c r="J19" s="2"/>
      <c r="K19" s="2"/>
    </row>
    <row r="20" spans="1:11">
      <c r="A20" s="2"/>
      <c r="B20" s="2"/>
      <c r="C20" s="51"/>
      <c r="D20" s="51"/>
      <c r="E20" s="51"/>
      <c r="F20" s="51"/>
      <c r="G20" s="51"/>
      <c r="H20" s="2"/>
      <c r="I20" s="2"/>
      <c r="J20" s="2"/>
      <c r="K20" s="2"/>
    </row>
    <row r="21" spans="1:11">
      <c r="A21" s="2"/>
      <c r="B21" s="2"/>
      <c r="C21" s="51"/>
      <c r="D21" s="51"/>
      <c r="E21" s="51"/>
      <c r="F21" s="51"/>
      <c r="G21" s="51"/>
      <c r="H21" s="2"/>
      <c r="I21" s="2"/>
      <c r="J21" s="2"/>
      <c r="K21" s="2"/>
    </row>
  </sheetData>
  <mergeCells count="6">
    <mergeCell ref="A2:D2"/>
    <mergeCell ref="C3:E3"/>
    <mergeCell ref="F3:H3"/>
    <mergeCell ref="I3:K3"/>
    <mergeCell ref="B3:B4"/>
    <mergeCell ref="A3:A4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sqref="A1:A1048576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85" t="s">
        <v>275</v>
      </c>
      <c r="B2" s="186"/>
      <c r="C2" s="186"/>
      <c r="D2" s="186"/>
      <c r="E2" s="186"/>
      <c r="F2" s="187"/>
    </row>
    <row r="3" spans="1:6" ht="42.75">
      <c r="A3" s="38" t="s">
        <v>12</v>
      </c>
      <c r="B3" s="41" t="s">
        <v>73</v>
      </c>
      <c r="C3" s="53" t="s">
        <v>22</v>
      </c>
      <c r="D3" s="39" t="s">
        <v>114</v>
      </c>
      <c r="E3" s="39" t="s">
        <v>115</v>
      </c>
      <c r="F3" s="39" t="s">
        <v>116</v>
      </c>
    </row>
    <row r="4" spans="1:6">
      <c r="A4" s="99">
        <v>1</v>
      </c>
      <c r="B4" s="99" t="s">
        <v>289</v>
      </c>
      <c r="C4" s="99" t="s">
        <v>346</v>
      </c>
      <c r="D4" s="99">
        <v>12</v>
      </c>
      <c r="E4" s="99">
        <v>60</v>
      </c>
      <c r="F4" s="99">
        <v>5</v>
      </c>
    </row>
    <row r="5" spans="1:6">
      <c r="A5" s="99"/>
      <c r="B5" s="99"/>
      <c r="C5" s="99"/>
      <c r="D5" s="99"/>
      <c r="E5" s="99"/>
      <c r="F5" s="99"/>
    </row>
    <row r="6" spans="1:6">
      <c r="A6" s="99"/>
      <c r="B6" s="99"/>
      <c r="C6" s="99"/>
      <c r="D6" s="99"/>
      <c r="E6" s="99"/>
      <c r="F6" s="99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</sheetData>
  <mergeCells count="1">
    <mergeCell ref="A2:F2"/>
  </mergeCells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2:H19"/>
  <sheetViews>
    <sheetView workbookViewId="0">
      <selection activeCell="C9" sqref="C9"/>
    </sheetView>
  </sheetViews>
  <sheetFormatPr defaultRowHeight="15"/>
  <cols>
    <col min="1" max="1" width="6.140625" customWidth="1"/>
    <col min="2" max="2" width="18.42578125" customWidth="1"/>
    <col min="3" max="3" width="10.5703125" customWidth="1"/>
    <col min="4" max="4" width="14.140625" customWidth="1"/>
    <col min="5" max="5" width="14.28515625" customWidth="1"/>
    <col min="6" max="6" width="17.28515625" customWidth="1"/>
    <col min="7" max="7" width="18.140625" customWidth="1"/>
    <col min="8" max="8" width="22.140625" customWidth="1"/>
  </cols>
  <sheetData>
    <row r="2" spans="1:8" ht="15.75">
      <c r="A2" s="233" t="s">
        <v>276</v>
      </c>
      <c r="B2" s="234"/>
      <c r="C2" s="234"/>
      <c r="D2" s="234"/>
      <c r="E2" s="234"/>
      <c r="F2" s="234"/>
      <c r="G2" s="234"/>
      <c r="H2" s="234"/>
    </row>
    <row r="3" spans="1:8" ht="57">
      <c r="A3" s="38" t="s">
        <v>12</v>
      </c>
      <c r="B3" s="41" t="s">
        <v>73</v>
      </c>
      <c r="C3" s="39" t="s">
        <v>122</v>
      </c>
      <c r="D3" s="40" t="s">
        <v>117</v>
      </c>
      <c r="E3" s="40" t="s">
        <v>118</v>
      </c>
      <c r="F3" s="40" t="s">
        <v>119</v>
      </c>
      <c r="G3" s="40" t="s">
        <v>120</v>
      </c>
      <c r="H3" s="40" t="s">
        <v>121</v>
      </c>
    </row>
    <row r="4" spans="1:8">
      <c r="A4" s="99">
        <v>1</v>
      </c>
      <c r="B4" s="99" t="s">
        <v>289</v>
      </c>
      <c r="C4" s="99" t="s">
        <v>346</v>
      </c>
      <c r="D4" s="99">
        <v>7630</v>
      </c>
      <c r="E4" s="99">
        <v>3610</v>
      </c>
      <c r="F4" s="99">
        <v>4</v>
      </c>
      <c r="G4" s="99">
        <v>150</v>
      </c>
      <c r="H4" s="99">
        <v>0</v>
      </c>
    </row>
    <row r="5" spans="1:8">
      <c r="A5" s="99"/>
      <c r="B5" s="99"/>
      <c r="C5" s="99"/>
      <c r="D5" s="99"/>
      <c r="E5" s="99"/>
      <c r="F5" s="99"/>
      <c r="G5" s="99"/>
      <c r="H5" s="99"/>
    </row>
    <row r="6" spans="1:8">
      <c r="A6" s="99"/>
      <c r="B6" s="99"/>
      <c r="C6" s="99"/>
      <c r="D6" s="99"/>
      <c r="E6" s="99"/>
      <c r="F6" s="99"/>
      <c r="G6" s="99"/>
      <c r="H6" s="99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H2"/>
  </mergeCells>
  <pageMargins left="0.7" right="0.7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100"/>
  <sheetViews>
    <sheetView workbookViewId="0">
      <selection activeCell="L15" sqref="L15"/>
    </sheetView>
  </sheetViews>
  <sheetFormatPr defaultRowHeight="15"/>
  <cols>
    <col min="1" max="1" width="7.85546875" customWidth="1"/>
    <col min="2" max="2" width="14.5703125" customWidth="1"/>
    <col min="3" max="3" width="7.140625" customWidth="1"/>
    <col min="4" max="4" width="7.7109375" customWidth="1"/>
    <col min="5" max="5" width="7.5703125" customWidth="1"/>
    <col min="6" max="6" width="8.140625" customWidth="1"/>
    <col min="7" max="7" width="8.42578125" customWidth="1"/>
    <col min="8" max="8" width="7.5703125" customWidth="1"/>
    <col min="9" max="9" width="8.85546875" customWidth="1"/>
    <col min="10" max="10" width="6.5703125" customWidth="1"/>
    <col min="11" max="11" width="7" customWidth="1"/>
    <col min="12" max="12" width="6.42578125" customWidth="1"/>
    <col min="13" max="13" width="11.7109375" bestFit="1" customWidth="1"/>
    <col min="14" max="14" width="7.7109375" customWidth="1"/>
    <col min="15" max="15" width="6.28515625" customWidth="1"/>
    <col min="16" max="16" width="5.140625" customWidth="1"/>
    <col min="17" max="17" width="6.5703125" customWidth="1"/>
  </cols>
  <sheetData>
    <row r="1" spans="1:17" ht="15.75" thickBot="1"/>
    <row r="2" spans="1:17" ht="15.75" thickBot="1">
      <c r="A2" s="235" t="s">
        <v>277</v>
      </c>
      <c r="B2" s="236"/>
    </row>
    <row r="3" spans="1:17" ht="15.75" thickBot="1"/>
    <row r="4" spans="1:17" ht="16.5" thickBot="1">
      <c r="A4" s="185" t="s">
        <v>131</v>
      </c>
      <c r="B4" s="186"/>
      <c r="C4" s="187"/>
    </row>
    <row r="5" spans="1:17">
      <c r="A5" s="232" t="s">
        <v>12</v>
      </c>
      <c r="B5" s="240" t="s">
        <v>73</v>
      </c>
      <c r="C5" s="242" t="s">
        <v>123</v>
      </c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</row>
    <row r="6" spans="1:17" ht="29.25" customHeight="1">
      <c r="A6" s="227"/>
      <c r="B6" s="241"/>
      <c r="C6" s="244" t="s">
        <v>124</v>
      </c>
      <c r="D6" s="244"/>
      <c r="E6" s="244"/>
      <c r="F6" s="244" t="s">
        <v>125</v>
      </c>
      <c r="G6" s="244"/>
      <c r="H6" s="244"/>
      <c r="I6" s="244" t="s">
        <v>126</v>
      </c>
      <c r="J6" s="244"/>
      <c r="K6" s="244"/>
      <c r="L6" s="245" t="s">
        <v>127</v>
      </c>
      <c r="M6" s="245"/>
      <c r="N6" s="245"/>
      <c r="O6" s="245" t="s">
        <v>35</v>
      </c>
      <c r="P6" s="245"/>
      <c r="Q6" s="245"/>
    </row>
    <row r="7" spans="1:17" ht="25.5">
      <c r="A7" s="227"/>
      <c r="B7" s="241"/>
      <c r="C7" s="54" t="s">
        <v>128</v>
      </c>
      <c r="D7" s="54" t="s">
        <v>129</v>
      </c>
      <c r="E7" s="54" t="s">
        <v>130</v>
      </c>
      <c r="F7" s="54" t="s">
        <v>128</v>
      </c>
      <c r="G7" s="54" t="s">
        <v>129</v>
      </c>
      <c r="H7" s="54" t="s">
        <v>130</v>
      </c>
      <c r="I7" s="54" t="s">
        <v>128</v>
      </c>
      <c r="J7" s="54" t="s">
        <v>129</v>
      </c>
      <c r="K7" s="54" t="s">
        <v>130</v>
      </c>
      <c r="L7" s="54" t="s">
        <v>128</v>
      </c>
      <c r="M7" s="54" t="s">
        <v>129</v>
      </c>
      <c r="N7" s="54" t="s">
        <v>130</v>
      </c>
      <c r="O7" s="54" t="s">
        <v>128</v>
      </c>
      <c r="P7" s="54" t="s">
        <v>129</v>
      </c>
      <c r="Q7" s="54" t="s">
        <v>130</v>
      </c>
    </row>
    <row r="8" spans="1:17">
      <c r="A8" s="51">
        <v>1</v>
      </c>
      <c r="B8" s="51" t="s">
        <v>289</v>
      </c>
      <c r="C8" s="51">
        <v>1</v>
      </c>
      <c r="D8" s="51">
        <v>1</v>
      </c>
      <c r="E8" s="51">
        <v>0</v>
      </c>
      <c r="F8" s="51">
        <v>1</v>
      </c>
      <c r="G8" s="51">
        <v>1</v>
      </c>
      <c r="H8" s="51">
        <v>0</v>
      </c>
      <c r="I8" s="51">
        <v>5</v>
      </c>
      <c r="J8" s="51">
        <v>4</v>
      </c>
      <c r="K8" s="51">
        <v>1</v>
      </c>
      <c r="L8" s="51">
        <v>12</v>
      </c>
      <c r="M8" s="51">
        <v>10</v>
      </c>
      <c r="N8" s="51">
        <v>2</v>
      </c>
      <c r="O8" s="51">
        <v>19</v>
      </c>
      <c r="P8" s="51">
        <v>16</v>
      </c>
      <c r="Q8" s="51">
        <v>3</v>
      </c>
    </row>
    <row r="9" spans="1:17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</row>
    <row r="10" spans="1:17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</row>
    <row r="11" spans="1:17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</row>
    <row r="12" spans="1:17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1:17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</row>
    <row r="15" spans="1:17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</row>
    <row r="16" spans="1:17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</row>
    <row r="17" spans="1:38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</row>
    <row r="18" spans="1:38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</row>
    <row r="19" spans="1:38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38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</row>
    <row r="21" spans="1:38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38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38">
      <c r="A23" s="238" t="s">
        <v>35</v>
      </c>
      <c r="B23" s="239"/>
      <c r="C23" s="51">
        <v>1</v>
      </c>
      <c r="D23" s="51">
        <v>1</v>
      </c>
      <c r="E23" s="51">
        <v>0</v>
      </c>
      <c r="F23" s="51">
        <v>1</v>
      </c>
      <c r="G23" s="51">
        <v>1</v>
      </c>
      <c r="H23" s="51">
        <v>0</v>
      </c>
      <c r="I23" s="51">
        <v>5</v>
      </c>
      <c r="J23" s="51">
        <v>4</v>
      </c>
      <c r="K23" s="51">
        <v>1</v>
      </c>
      <c r="L23" s="51">
        <v>12</v>
      </c>
      <c r="M23" s="51">
        <v>10</v>
      </c>
      <c r="N23" s="51">
        <v>2</v>
      </c>
      <c r="O23" s="51">
        <v>19</v>
      </c>
      <c r="P23" s="51">
        <v>16</v>
      </c>
      <c r="Q23" s="51">
        <v>3</v>
      </c>
    </row>
    <row r="25" spans="1:38" ht="15.75" thickBot="1"/>
    <row r="26" spans="1:38" ht="16.5" thickBot="1">
      <c r="A26" s="44" t="s">
        <v>132</v>
      </c>
      <c r="B26" s="45"/>
      <c r="C26" s="45"/>
      <c r="D26" s="46"/>
    </row>
    <row r="27" spans="1:38">
      <c r="A27" s="232" t="s">
        <v>12</v>
      </c>
      <c r="B27" s="240" t="s">
        <v>73</v>
      </c>
      <c r="C27" s="242" t="s">
        <v>134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</row>
    <row r="28" spans="1:38" ht="27" customHeight="1">
      <c r="A28" s="227"/>
      <c r="B28" s="241"/>
      <c r="C28" s="244" t="s">
        <v>133</v>
      </c>
      <c r="D28" s="244"/>
      <c r="E28" s="244"/>
      <c r="F28" s="244" t="s">
        <v>135</v>
      </c>
      <c r="G28" s="244"/>
      <c r="H28" s="244"/>
      <c r="I28" s="244" t="s">
        <v>136</v>
      </c>
      <c r="J28" s="244"/>
      <c r="K28" s="244"/>
      <c r="L28" s="237" t="s">
        <v>137</v>
      </c>
      <c r="M28" s="237"/>
      <c r="N28" s="237"/>
      <c r="O28" s="237" t="s">
        <v>138</v>
      </c>
      <c r="P28" s="237"/>
      <c r="Q28" s="237"/>
      <c r="R28" s="237" t="s">
        <v>139</v>
      </c>
      <c r="S28" s="237"/>
      <c r="T28" s="237"/>
      <c r="U28" s="237" t="s">
        <v>140</v>
      </c>
      <c r="V28" s="237"/>
      <c r="W28" s="237"/>
      <c r="X28" s="251" t="s">
        <v>141</v>
      </c>
      <c r="Y28" s="251"/>
      <c r="Z28" s="251"/>
      <c r="AA28" s="251" t="s">
        <v>142</v>
      </c>
      <c r="AB28" s="251"/>
      <c r="AC28" s="251"/>
      <c r="AD28" s="237" t="s">
        <v>143</v>
      </c>
      <c r="AE28" s="237"/>
      <c r="AF28" s="237"/>
      <c r="AG28" s="237" t="s">
        <v>144</v>
      </c>
      <c r="AH28" s="237"/>
      <c r="AI28" s="237"/>
      <c r="AJ28" s="237" t="s">
        <v>35</v>
      </c>
      <c r="AK28" s="237"/>
      <c r="AL28" s="237"/>
    </row>
    <row r="29" spans="1:38" ht="25.5">
      <c r="A29" s="227"/>
      <c r="B29" s="241"/>
      <c r="C29" s="54" t="s">
        <v>128</v>
      </c>
      <c r="D29" s="54" t="s">
        <v>129</v>
      </c>
      <c r="E29" s="54" t="s">
        <v>130</v>
      </c>
      <c r="F29" s="54" t="s">
        <v>128</v>
      </c>
      <c r="G29" s="54" t="s">
        <v>129</v>
      </c>
      <c r="H29" s="54" t="s">
        <v>130</v>
      </c>
      <c r="I29" s="54" t="s">
        <v>128</v>
      </c>
      <c r="J29" s="54" t="s">
        <v>129</v>
      </c>
      <c r="K29" s="54" t="s">
        <v>130</v>
      </c>
      <c r="L29" s="54" t="s">
        <v>128</v>
      </c>
      <c r="M29" s="54" t="s">
        <v>129</v>
      </c>
      <c r="N29" s="54" t="s">
        <v>130</v>
      </c>
      <c r="O29" s="54" t="s">
        <v>128</v>
      </c>
      <c r="P29" s="54" t="s">
        <v>129</v>
      </c>
      <c r="Q29" s="54" t="s">
        <v>130</v>
      </c>
      <c r="R29" s="54" t="s">
        <v>128</v>
      </c>
      <c r="S29" s="54" t="s">
        <v>129</v>
      </c>
      <c r="T29" s="54" t="s">
        <v>130</v>
      </c>
      <c r="U29" s="54" t="s">
        <v>128</v>
      </c>
      <c r="V29" s="54" t="s">
        <v>129</v>
      </c>
      <c r="W29" s="54" t="s">
        <v>130</v>
      </c>
      <c r="X29" s="54" t="s">
        <v>128</v>
      </c>
      <c r="Y29" s="54" t="s">
        <v>129</v>
      </c>
      <c r="Z29" s="54" t="s">
        <v>130</v>
      </c>
      <c r="AA29" s="54" t="s">
        <v>128</v>
      </c>
      <c r="AB29" s="54" t="s">
        <v>129</v>
      </c>
      <c r="AC29" s="54" t="s">
        <v>130</v>
      </c>
      <c r="AD29" s="54" t="s">
        <v>128</v>
      </c>
      <c r="AE29" s="54" t="s">
        <v>129</v>
      </c>
      <c r="AF29" s="54" t="s">
        <v>130</v>
      </c>
      <c r="AG29" s="54" t="s">
        <v>128</v>
      </c>
      <c r="AH29" s="54" t="s">
        <v>129</v>
      </c>
      <c r="AI29" s="54" t="s">
        <v>130</v>
      </c>
      <c r="AJ29" s="54" t="s">
        <v>128</v>
      </c>
      <c r="AK29" s="54" t="s">
        <v>129</v>
      </c>
      <c r="AL29" s="54" t="s">
        <v>130</v>
      </c>
    </row>
    <row r="30" spans="1:38">
      <c r="A30" s="99">
        <v>1</v>
      </c>
      <c r="B30" s="99" t="s">
        <v>289</v>
      </c>
      <c r="C30" s="99">
        <v>1</v>
      </c>
      <c r="D30" s="99">
        <v>0</v>
      </c>
      <c r="E30" s="99">
        <v>1</v>
      </c>
      <c r="F30" s="99">
        <v>1</v>
      </c>
      <c r="G30" s="99">
        <v>1</v>
      </c>
      <c r="H30" s="99">
        <v>0</v>
      </c>
      <c r="I30" s="99"/>
      <c r="J30" s="99"/>
      <c r="K30" s="99"/>
      <c r="L30" s="99"/>
      <c r="M30" s="99"/>
      <c r="N30" s="99"/>
      <c r="O30" s="99">
        <v>1</v>
      </c>
      <c r="P30" s="99">
        <v>0</v>
      </c>
      <c r="Q30" s="99">
        <v>1</v>
      </c>
      <c r="R30" s="99">
        <v>2</v>
      </c>
      <c r="S30" s="99">
        <v>0</v>
      </c>
      <c r="T30" s="99">
        <v>2</v>
      </c>
      <c r="U30" s="99">
        <v>1</v>
      </c>
      <c r="V30" s="99">
        <v>0</v>
      </c>
      <c r="W30" s="99">
        <v>1</v>
      </c>
      <c r="X30" s="99">
        <v>1</v>
      </c>
      <c r="Y30" s="99">
        <v>1</v>
      </c>
      <c r="Z30" s="99">
        <v>0</v>
      </c>
      <c r="AA30" s="99">
        <v>1</v>
      </c>
      <c r="AB30" s="99">
        <v>0</v>
      </c>
      <c r="AC30" s="99">
        <v>1</v>
      </c>
      <c r="AD30" s="99">
        <v>2</v>
      </c>
      <c r="AE30" s="99">
        <v>1</v>
      </c>
      <c r="AF30" s="99">
        <v>1</v>
      </c>
      <c r="AG30" s="99">
        <v>6</v>
      </c>
      <c r="AH30" s="99">
        <v>5</v>
      </c>
      <c r="AI30" s="99">
        <v>1</v>
      </c>
      <c r="AJ30" s="99">
        <v>16</v>
      </c>
      <c r="AK30" s="99">
        <v>8</v>
      </c>
      <c r="AL30" s="99">
        <v>8</v>
      </c>
    </row>
    <row r="31" spans="1:3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>
      <c r="A45" s="248" t="s">
        <v>35</v>
      </c>
      <c r="B45" s="249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ht="15.75" thickBot="1"/>
    <row r="47" spans="1:38" ht="16.5" thickBot="1">
      <c r="A47" s="214" t="s">
        <v>145</v>
      </c>
      <c r="B47" s="215"/>
      <c r="C47" s="246"/>
      <c r="D47" s="247"/>
    </row>
    <row r="48" spans="1:38">
      <c r="A48" s="254" t="s">
        <v>12</v>
      </c>
      <c r="B48" s="252" t="s">
        <v>73</v>
      </c>
      <c r="C48" s="250" t="s">
        <v>124</v>
      </c>
      <c r="D48" s="250"/>
      <c r="E48" s="250"/>
      <c r="F48" s="250" t="s">
        <v>125</v>
      </c>
      <c r="G48" s="250"/>
      <c r="H48" s="250"/>
      <c r="I48" s="250" t="s">
        <v>126</v>
      </c>
      <c r="J48" s="250"/>
      <c r="K48" s="250"/>
      <c r="L48" s="250" t="s">
        <v>127</v>
      </c>
      <c r="M48" s="250"/>
      <c r="N48" s="250"/>
    </row>
    <row r="49" spans="1:14" ht="127.5">
      <c r="A49" s="255"/>
      <c r="B49" s="253"/>
      <c r="C49" s="55" t="s">
        <v>146</v>
      </c>
      <c r="D49" s="56" t="s">
        <v>147</v>
      </c>
      <c r="E49" s="56" t="s">
        <v>148</v>
      </c>
      <c r="F49" s="55" t="s">
        <v>146</v>
      </c>
      <c r="G49" s="56" t="s">
        <v>147</v>
      </c>
      <c r="H49" s="56" t="s">
        <v>148</v>
      </c>
      <c r="I49" s="106" t="s">
        <v>146</v>
      </c>
      <c r="J49" s="56" t="s">
        <v>147</v>
      </c>
      <c r="K49" s="56" t="s">
        <v>148</v>
      </c>
      <c r="L49" s="55" t="s">
        <v>146</v>
      </c>
      <c r="M49" s="56" t="s">
        <v>147</v>
      </c>
      <c r="N49" s="56" t="s">
        <v>148</v>
      </c>
    </row>
    <row r="50" spans="1:14" ht="30">
      <c r="A50" s="99">
        <v>1</v>
      </c>
      <c r="B50" s="99" t="s">
        <v>289</v>
      </c>
      <c r="C50" s="99" t="s">
        <v>326</v>
      </c>
      <c r="D50" s="101">
        <v>42281</v>
      </c>
      <c r="E50" s="100" t="s">
        <v>328</v>
      </c>
      <c r="F50" s="128" t="s">
        <v>329</v>
      </c>
      <c r="G50" s="101">
        <v>38933</v>
      </c>
      <c r="H50" s="103" t="s">
        <v>328</v>
      </c>
      <c r="I50" s="99" t="s">
        <v>330</v>
      </c>
      <c r="J50" s="99"/>
      <c r="K50" s="103" t="s">
        <v>328</v>
      </c>
      <c r="L50" s="99" t="s">
        <v>335</v>
      </c>
      <c r="M50" s="99"/>
      <c r="N50" s="99"/>
    </row>
    <row r="51" spans="1:14">
      <c r="A51" s="99"/>
      <c r="B51" s="99"/>
      <c r="C51" s="99" t="s">
        <v>327</v>
      </c>
      <c r="D51" s="99"/>
      <c r="E51" s="99"/>
      <c r="F51" s="99"/>
      <c r="G51" s="99"/>
      <c r="H51" s="99"/>
      <c r="I51" s="99" t="s">
        <v>331</v>
      </c>
      <c r="J51" s="101">
        <v>42370</v>
      </c>
      <c r="K51" s="99"/>
      <c r="L51" s="99" t="s">
        <v>336</v>
      </c>
      <c r="M51" s="101">
        <v>42606</v>
      </c>
      <c r="N51" s="99"/>
    </row>
    <row r="52" spans="1:14">
      <c r="A52" s="99"/>
      <c r="B52" s="99"/>
      <c r="C52" s="99"/>
      <c r="D52" s="99"/>
      <c r="E52" s="99"/>
      <c r="F52" s="99"/>
      <c r="G52" s="99"/>
      <c r="H52" s="99"/>
      <c r="I52" s="99" t="s">
        <v>332</v>
      </c>
      <c r="J52" s="102">
        <v>42592</v>
      </c>
      <c r="K52" s="99"/>
      <c r="L52" s="99" t="s">
        <v>337</v>
      </c>
      <c r="M52" s="101">
        <v>38694</v>
      </c>
      <c r="N52" s="99"/>
    </row>
    <row r="53" spans="1:14">
      <c r="A53" s="99"/>
      <c r="B53" s="99"/>
      <c r="C53" s="99"/>
      <c r="D53" s="99"/>
      <c r="E53" s="99"/>
      <c r="F53" s="99"/>
      <c r="G53" s="99"/>
      <c r="H53" s="99"/>
      <c r="I53" s="100" t="s">
        <v>334</v>
      </c>
      <c r="J53" s="122">
        <v>42609</v>
      </c>
      <c r="K53" s="99"/>
      <c r="L53" s="99" t="s">
        <v>338</v>
      </c>
      <c r="M53" s="101">
        <v>39820</v>
      </c>
      <c r="N53" s="99"/>
    </row>
    <row r="54" spans="1:14">
      <c r="A54" s="99"/>
      <c r="B54" s="99"/>
      <c r="C54" s="99"/>
      <c r="D54" s="99"/>
      <c r="E54" s="99"/>
      <c r="F54" s="99"/>
      <c r="G54" s="99"/>
      <c r="H54" s="99"/>
      <c r="I54" s="100" t="s">
        <v>333</v>
      </c>
      <c r="J54" s="101">
        <v>42963</v>
      </c>
      <c r="K54" s="99"/>
      <c r="L54" s="99" t="s">
        <v>339</v>
      </c>
      <c r="M54" s="101">
        <v>40575</v>
      </c>
      <c r="N54" s="99"/>
    </row>
    <row r="55" spans="1:14">
      <c r="A55" s="99"/>
      <c r="B55" s="99"/>
      <c r="C55" s="99"/>
      <c r="D55" s="99"/>
      <c r="E55" s="99"/>
      <c r="F55" s="99"/>
      <c r="G55" s="99"/>
      <c r="H55" s="99"/>
      <c r="K55" s="99"/>
      <c r="L55" s="99" t="s">
        <v>340</v>
      </c>
      <c r="M55" s="101">
        <v>40575</v>
      </c>
      <c r="N55" s="99"/>
    </row>
    <row r="56" spans="1:14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100" t="s">
        <v>341</v>
      </c>
      <c r="M56" s="101">
        <v>40577</v>
      </c>
      <c r="N56" s="99"/>
    </row>
    <row r="57" spans="1:14">
      <c r="A57" s="99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 t="s">
        <v>342</v>
      </c>
      <c r="M57" s="101">
        <v>40010</v>
      </c>
      <c r="N57" s="99"/>
    </row>
    <row r="58" spans="1:14">
      <c r="A58" s="99"/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 t="s">
        <v>343</v>
      </c>
      <c r="M58" s="101">
        <v>41200</v>
      </c>
      <c r="N58" s="99"/>
    </row>
    <row r="59" spans="1:14">
      <c r="A59" s="99"/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 t="s">
        <v>344</v>
      </c>
      <c r="M59" s="101">
        <v>41248</v>
      </c>
      <c r="N59" s="99"/>
    </row>
    <row r="60" spans="1:14">
      <c r="A60" s="99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 t="s">
        <v>345</v>
      </c>
      <c r="M60" s="101">
        <v>42317</v>
      </c>
      <c r="N60" s="99"/>
    </row>
    <row r="61" spans="1:14">
      <c r="A61" s="99"/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</row>
    <row r="62" spans="1:14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</row>
    <row r="63" spans="1:1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5.75" thickBot="1"/>
    <row r="67" spans="1:14" ht="15.75">
      <c r="A67" s="256" t="s">
        <v>149</v>
      </c>
      <c r="B67" s="246"/>
      <c r="C67" s="246"/>
      <c r="D67" s="247"/>
    </row>
    <row r="68" spans="1:14" s="20" customFormat="1" ht="15.75">
      <c r="A68" s="227" t="s">
        <v>12</v>
      </c>
      <c r="B68" s="257" t="s">
        <v>73</v>
      </c>
      <c r="C68" s="259" t="s">
        <v>153</v>
      </c>
      <c r="D68" s="259"/>
      <c r="E68" s="259"/>
      <c r="F68" s="259"/>
      <c r="G68" s="259"/>
      <c r="H68" s="259" t="s">
        <v>154</v>
      </c>
      <c r="I68" s="259"/>
      <c r="J68" s="259"/>
      <c r="K68" s="259"/>
      <c r="L68" s="259"/>
    </row>
    <row r="69" spans="1:14" ht="71.25">
      <c r="A69" s="227"/>
      <c r="B69" s="257"/>
      <c r="C69" s="57" t="s">
        <v>150</v>
      </c>
      <c r="D69" s="57" t="s">
        <v>146</v>
      </c>
      <c r="E69" s="57" t="s">
        <v>151</v>
      </c>
      <c r="F69" s="57" t="s">
        <v>152</v>
      </c>
      <c r="G69" s="57" t="s">
        <v>155</v>
      </c>
      <c r="H69" s="57" t="s">
        <v>150</v>
      </c>
      <c r="I69" s="57" t="s">
        <v>146</v>
      </c>
      <c r="J69" s="57" t="s">
        <v>151</v>
      </c>
      <c r="K69" s="57" t="s">
        <v>152</v>
      </c>
      <c r="L69" s="57" t="s">
        <v>155</v>
      </c>
    </row>
    <row r="70" spans="1:14">
      <c r="A70" s="2">
        <v>1</v>
      </c>
      <c r="B70" s="2" t="s">
        <v>289</v>
      </c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2" spans="1:27" ht="15.75" thickBot="1"/>
    <row r="83" spans="1:27" ht="16.5" thickBot="1">
      <c r="A83" s="260" t="s">
        <v>257</v>
      </c>
      <c r="B83" s="261"/>
      <c r="C83" s="261"/>
      <c r="D83" s="261"/>
      <c r="E83" s="261"/>
      <c r="F83" s="261"/>
      <c r="G83" s="261"/>
      <c r="H83" s="262"/>
    </row>
    <row r="84" spans="1:27">
      <c r="A84" s="198" t="s">
        <v>25</v>
      </c>
      <c r="B84" s="198" t="s">
        <v>26</v>
      </c>
      <c r="C84" s="183" t="s">
        <v>27</v>
      </c>
      <c r="D84" s="183" t="s">
        <v>28</v>
      </c>
      <c r="E84" s="183"/>
      <c r="F84" s="183"/>
      <c r="G84" s="183"/>
      <c r="H84" s="183"/>
      <c r="I84" s="183"/>
      <c r="J84" s="183" t="s">
        <v>29</v>
      </c>
      <c r="K84" s="183"/>
      <c r="L84" s="183"/>
      <c r="M84" s="183"/>
      <c r="N84" s="183"/>
      <c r="O84" s="183"/>
      <c r="P84" s="183" t="s">
        <v>30</v>
      </c>
      <c r="Q84" s="183"/>
      <c r="R84" s="183"/>
      <c r="S84" s="183"/>
      <c r="T84" s="183"/>
      <c r="U84" s="183"/>
      <c r="V84" s="183" t="s">
        <v>31</v>
      </c>
      <c r="W84" s="183"/>
      <c r="X84" s="183"/>
      <c r="Y84" s="183"/>
      <c r="Z84" s="183"/>
      <c r="AA84" s="183"/>
    </row>
    <row r="85" spans="1:27">
      <c r="A85" s="198"/>
      <c r="B85" s="198"/>
      <c r="C85" s="183"/>
      <c r="D85" s="258" t="s">
        <v>32</v>
      </c>
      <c r="E85" s="258"/>
      <c r="F85" s="258" t="s">
        <v>33</v>
      </c>
      <c r="G85" s="258"/>
      <c r="H85" s="258" t="s">
        <v>35</v>
      </c>
      <c r="I85" s="258"/>
      <c r="J85" s="258" t="s">
        <v>32</v>
      </c>
      <c r="K85" s="258"/>
      <c r="L85" s="258" t="s">
        <v>33</v>
      </c>
      <c r="M85" s="258"/>
      <c r="N85" s="258" t="s">
        <v>35</v>
      </c>
      <c r="O85" s="258"/>
      <c r="P85" s="258" t="s">
        <v>32</v>
      </c>
      <c r="Q85" s="258"/>
      <c r="R85" s="258" t="s">
        <v>33</v>
      </c>
      <c r="S85" s="258"/>
      <c r="T85" s="258" t="s">
        <v>35</v>
      </c>
      <c r="U85" s="258"/>
      <c r="V85" s="258" t="s">
        <v>32</v>
      </c>
      <c r="W85" s="258"/>
      <c r="X85" s="258" t="s">
        <v>33</v>
      </c>
      <c r="Y85" s="258"/>
      <c r="Z85" s="258" t="s">
        <v>35</v>
      </c>
      <c r="AA85" s="258"/>
    </row>
    <row r="86" spans="1:27">
      <c r="A86" s="198"/>
      <c r="B86" s="198"/>
      <c r="C86" s="183"/>
      <c r="D86" s="258"/>
      <c r="E86" s="258"/>
      <c r="F86" s="258" t="s">
        <v>34</v>
      </c>
      <c r="G86" s="258"/>
      <c r="H86" s="258"/>
      <c r="I86" s="258"/>
      <c r="J86" s="258"/>
      <c r="K86" s="258"/>
      <c r="L86" s="258" t="s">
        <v>34</v>
      </c>
      <c r="M86" s="258"/>
      <c r="N86" s="258"/>
      <c r="O86" s="258"/>
      <c r="P86" s="258"/>
      <c r="Q86" s="258"/>
      <c r="R86" s="258" t="s">
        <v>34</v>
      </c>
      <c r="S86" s="258"/>
      <c r="T86" s="258"/>
      <c r="U86" s="258"/>
      <c r="V86" s="258"/>
      <c r="W86" s="258"/>
      <c r="X86" s="258" t="s">
        <v>34</v>
      </c>
      <c r="Y86" s="258"/>
      <c r="Z86" s="258"/>
      <c r="AA86" s="258"/>
    </row>
    <row r="87" spans="1:27">
      <c r="A87" s="198"/>
      <c r="B87" s="198"/>
      <c r="C87" s="183"/>
      <c r="D87" s="11" t="s">
        <v>36</v>
      </c>
      <c r="E87" s="11" t="s">
        <v>37</v>
      </c>
      <c r="F87" s="11" t="s">
        <v>36</v>
      </c>
      <c r="G87" s="11" t="s">
        <v>37</v>
      </c>
      <c r="H87" s="11" t="s">
        <v>36</v>
      </c>
      <c r="I87" s="11" t="s">
        <v>37</v>
      </c>
      <c r="J87" s="11" t="s">
        <v>36</v>
      </c>
      <c r="K87" s="11" t="s">
        <v>37</v>
      </c>
      <c r="L87" s="11" t="s">
        <v>36</v>
      </c>
      <c r="M87" s="11" t="s">
        <v>37</v>
      </c>
      <c r="N87" s="11" t="s">
        <v>36</v>
      </c>
      <c r="O87" s="11" t="s">
        <v>37</v>
      </c>
      <c r="P87" s="11" t="s">
        <v>36</v>
      </c>
      <c r="Q87" s="11" t="s">
        <v>37</v>
      </c>
      <c r="R87" s="11" t="s">
        <v>36</v>
      </c>
      <c r="S87" s="11" t="s">
        <v>37</v>
      </c>
      <c r="T87" s="11" t="s">
        <v>36</v>
      </c>
      <c r="U87" s="11" t="s">
        <v>37</v>
      </c>
      <c r="V87" s="11" t="s">
        <v>36</v>
      </c>
      <c r="W87" s="11" t="s">
        <v>37</v>
      </c>
      <c r="X87" s="11" t="s">
        <v>36</v>
      </c>
      <c r="Y87" s="11" t="s">
        <v>37</v>
      </c>
      <c r="Z87" s="11" t="s">
        <v>36</v>
      </c>
      <c r="AA87" s="11" t="s">
        <v>37</v>
      </c>
    </row>
    <row r="88" spans="1:27">
      <c r="A88" s="103">
        <v>1</v>
      </c>
      <c r="B88" s="105" t="s">
        <v>289</v>
      </c>
      <c r="C88" s="104">
        <v>100</v>
      </c>
      <c r="D88" s="103"/>
      <c r="E88" s="103">
        <v>19</v>
      </c>
      <c r="F88" s="103"/>
      <c r="G88" s="103">
        <v>22</v>
      </c>
      <c r="H88" s="103"/>
      <c r="I88" s="103">
        <v>41</v>
      </c>
      <c r="J88" s="103"/>
      <c r="K88" s="103">
        <v>16</v>
      </c>
      <c r="L88" s="103"/>
      <c r="M88" s="103">
        <v>8</v>
      </c>
      <c r="N88" s="103"/>
      <c r="O88" s="103">
        <v>24</v>
      </c>
      <c r="P88" s="103"/>
      <c r="Q88" s="103">
        <v>3</v>
      </c>
      <c r="R88" s="103"/>
      <c r="S88" s="103">
        <v>14</v>
      </c>
      <c r="T88" s="103"/>
      <c r="U88" s="103">
        <v>17</v>
      </c>
      <c r="V88" s="103"/>
      <c r="W88" s="103">
        <v>15.6</v>
      </c>
      <c r="X88" s="103"/>
      <c r="Y88" s="123">
        <v>0.63600000000000001</v>
      </c>
      <c r="Z88" s="103"/>
      <c r="AA88" s="123">
        <v>0.79200000000000004</v>
      </c>
    </row>
    <row r="89" spans="1:27">
      <c r="A89" s="12"/>
      <c r="B89" s="68"/>
      <c r="C89" s="68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 t="s">
        <v>325</v>
      </c>
      <c r="Y89" s="14"/>
      <c r="Z89" s="14"/>
      <c r="AA89" s="14"/>
    </row>
    <row r="90" spans="1:27">
      <c r="A90" s="12"/>
      <c r="B90" s="68"/>
      <c r="C90" s="68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</row>
    <row r="91" spans="1:27">
      <c r="A91" s="12"/>
      <c r="B91" s="68"/>
      <c r="C91" s="68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</row>
    <row r="92" spans="1:27">
      <c r="A92" s="12"/>
      <c r="B92" s="68"/>
      <c r="C92" s="68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 spans="1:27">
      <c r="A93" s="12"/>
      <c r="B93" s="68"/>
      <c r="C93" s="68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</row>
    <row r="94" spans="1:27">
      <c r="A94" s="12"/>
      <c r="B94" s="68"/>
      <c r="C94" s="68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</row>
    <row r="95" spans="1:27">
      <c r="A95" s="12"/>
      <c r="B95" s="68"/>
      <c r="C95" s="68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</row>
    <row r="96" spans="1:27">
      <c r="A96" s="12"/>
      <c r="B96" s="68"/>
      <c r="C96" s="68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</row>
    <row r="97" spans="1:27">
      <c r="A97" s="12"/>
      <c r="B97" s="68"/>
      <c r="C97" s="68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 spans="1:27">
      <c r="A98" s="12"/>
      <c r="B98" s="68"/>
      <c r="C98" s="68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  <row r="99" spans="1:27">
      <c r="A99" s="12"/>
      <c r="B99" s="68"/>
      <c r="C99" s="68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</row>
    <row r="100" spans="1:27">
      <c r="A100" s="179" t="s">
        <v>35</v>
      </c>
      <c r="B100" s="179"/>
      <c r="C100" s="68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</row>
  </sheetData>
  <mergeCells count="64">
    <mergeCell ref="A100:B100"/>
    <mergeCell ref="J84:O84"/>
    <mergeCell ref="P84:U84"/>
    <mergeCell ref="V84:AA84"/>
    <mergeCell ref="D85:E86"/>
    <mergeCell ref="F85:G85"/>
    <mergeCell ref="H85:I86"/>
    <mergeCell ref="J85:K86"/>
    <mergeCell ref="L85:M85"/>
    <mergeCell ref="N85:O86"/>
    <mergeCell ref="P85:Q86"/>
    <mergeCell ref="R85:S85"/>
    <mergeCell ref="T85:U86"/>
    <mergeCell ref="V85:W86"/>
    <mergeCell ref="X85:Y85"/>
    <mergeCell ref="Z85:AA86"/>
    <mergeCell ref="L86:M86"/>
    <mergeCell ref="R86:S86"/>
    <mergeCell ref="X86:Y86"/>
    <mergeCell ref="C68:G68"/>
    <mergeCell ref="H68:L68"/>
    <mergeCell ref="F86:G86"/>
    <mergeCell ref="A83:H83"/>
    <mergeCell ref="A84:A87"/>
    <mergeCell ref="B84:B87"/>
    <mergeCell ref="C84:C87"/>
    <mergeCell ref="D84:I84"/>
    <mergeCell ref="B48:B49"/>
    <mergeCell ref="A48:A49"/>
    <mergeCell ref="A67:D67"/>
    <mergeCell ref="A68:A69"/>
    <mergeCell ref="B68:B69"/>
    <mergeCell ref="C48:E48"/>
    <mergeCell ref="F48:H48"/>
    <mergeCell ref="I48:K48"/>
    <mergeCell ref="L48:N48"/>
    <mergeCell ref="X28:Z28"/>
    <mergeCell ref="AA28:AC28"/>
    <mergeCell ref="AD28:AF28"/>
    <mergeCell ref="AG28:AI28"/>
    <mergeCell ref="AJ28:AL28"/>
    <mergeCell ref="B5:B7"/>
    <mergeCell ref="A47:D47"/>
    <mergeCell ref="I28:K28"/>
    <mergeCell ref="L28:N28"/>
    <mergeCell ref="O28:Q28"/>
    <mergeCell ref="A45:B45"/>
    <mergeCell ref="O6:Q6"/>
    <mergeCell ref="A2:B2"/>
    <mergeCell ref="R28:T28"/>
    <mergeCell ref="U28:W28"/>
    <mergeCell ref="A23:B23"/>
    <mergeCell ref="A4:C4"/>
    <mergeCell ref="A27:A29"/>
    <mergeCell ref="B27:B29"/>
    <mergeCell ref="C27:Q27"/>
    <mergeCell ref="C28:E28"/>
    <mergeCell ref="F28:H28"/>
    <mergeCell ref="C6:E6"/>
    <mergeCell ref="F6:H6"/>
    <mergeCell ref="I6:K6"/>
    <mergeCell ref="L6:N6"/>
    <mergeCell ref="C5:Q5"/>
    <mergeCell ref="A5:A7"/>
  </mergeCells>
  <pageMargins left="0.7" right="0.7" top="0.75" bottom="0.75" header="0.3" footer="0.3"/>
  <pageSetup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2:AV46"/>
  <sheetViews>
    <sheetView zoomScale="120" zoomScaleNormal="120" workbookViewId="0">
      <selection activeCell="A20" sqref="A20:XFD20"/>
    </sheetView>
  </sheetViews>
  <sheetFormatPr defaultRowHeight="15"/>
  <cols>
    <col min="1" max="1" width="5.42578125" customWidth="1"/>
    <col min="2" max="2" width="14.140625" customWidth="1"/>
    <col min="3" max="3" width="9.28515625" bestFit="1" customWidth="1"/>
    <col min="4" max="4" width="8.140625" bestFit="1" customWidth="1"/>
    <col min="5" max="11" width="3.42578125" bestFit="1" customWidth="1"/>
    <col min="12" max="12" width="7.28515625" customWidth="1"/>
    <col min="13" max="27" width="3.42578125" bestFit="1" customWidth="1"/>
    <col min="28" max="28" width="7.28515625" customWidth="1"/>
    <col min="29" max="33" width="3.42578125" bestFit="1" customWidth="1"/>
    <col min="34" max="34" width="5.28515625" customWidth="1"/>
    <col min="35" max="48" width="3.42578125" bestFit="1" customWidth="1"/>
  </cols>
  <sheetData>
    <row r="2" spans="1:48" ht="15.75">
      <c r="A2" s="263" t="s">
        <v>278</v>
      </c>
      <c r="B2" s="264"/>
      <c r="C2" s="264"/>
      <c r="D2" s="264"/>
    </row>
    <row r="3" spans="1:48" ht="15.75" thickBot="1"/>
    <row r="4" spans="1:48" ht="16.5" thickBot="1">
      <c r="A4" s="150" t="s">
        <v>192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48" ht="100.5" customHeight="1">
      <c r="A5" s="232" t="s">
        <v>12</v>
      </c>
      <c r="B5" s="268" t="s">
        <v>73</v>
      </c>
      <c r="C5" s="266" t="s">
        <v>178</v>
      </c>
      <c r="D5" s="266" t="s">
        <v>179</v>
      </c>
      <c r="E5" s="266" t="s">
        <v>156</v>
      </c>
      <c r="F5" s="266"/>
      <c r="G5" s="266" t="s">
        <v>157</v>
      </c>
      <c r="H5" s="265"/>
      <c r="I5" s="265" t="s">
        <v>158</v>
      </c>
      <c r="J5" s="265"/>
      <c r="K5" s="265" t="s">
        <v>159</v>
      </c>
      <c r="L5" s="265"/>
      <c r="M5" s="265" t="s">
        <v>160</v>
      </c>
      <c r="N5" s="265"/>
      <c r="O5" s="265" t="s">
        <v>161</v>
      </c>
      <c r="P5" s="265"/>
      <c r="Q5" s="265" t="s">
        <v>162</v>
      </c>
      <c r="R5" s="265"/>
      <c r="S5" s="265" t="s">
        <v>163</v>
      </c>
      <c r="T5" s="265"/>
      <c r="U5" s="265" t="s">
        <v>164</v>
      </c>
      <c r="V5" s="265"/>
      <c r="W5" s="265" t="s">
        <v>165</v>
      </c>
      <c r="X5" s="265"/>
      <c r="Y5" s="265" t="s">
        <v>166</v>
      </c>
      <c r="Z5" s="265"/>
      <c r="AA5" s="265" t="s">
        <v>167</v>
      </c>
      <c r="AB5" s="265"/>
      <c r="AC5" s="265" t="s">
        <v>168</v>
      </c>
      <c r="AD5" s="265"/>
      <c r="AE5" s="265" t="s">
        <v>169</v>
      </c>
      <c r="AF5" s="265"/>
      <c r="AG5" s="265" t="s">
        <v>170</v>
      </c>
      <c r="AH5" s="265"/>
      <c r="AI5" s="265" t="s">
        <v>171</v>
      </c>
      <c r="AJ5" s="265"/>
      <c r="AK5" s="265" t="s">
        <v>172</v>
      </c>
      <c r="AL5" s="265"/>
      <c r="AM5" s="265" t="s">
        <v>173</v>
      </c>
      <c r="AN5" s="265"/>
      <c r="AO5" s="265" t="s">
        <v>174</v>
      </c>
      <c r="AP5" s="265"/>
      <c r="AQ5" s="265" t="s">
        <v>175</v>
      </c>
      <c r="AR5" s="265"/>
      <c r="AS5" s="265" t="s">
        <v>176</v>
      </c>
      <c r="AT5" s="265"/>
      <c r="AU5" s="265" t="s">
        <v>177</v>
      </c>
      <c r="AV5" s="265"/>
    </row>
    <row r="6" spans="1:48" ht="76.5" customHeight="1">
      <c r="A6" s="231"/>
      <c r="B6" s="269"/>
      <c r="C6" s="267"/>
      <c r="D6" s="267"/>
      <c r="E6" s="58" t="s">
        <v>180</v>
      </c>
      <c r="F6" s="58" t="s">
        <v>20</v>
      </c>
      <c r="G6" s="59" t="s">
        <v>180</v>
      </c>
      <c r="H6" s="58" t="s">
        <v>20</v>
      </c>
      <c r="I6" s="59" t="s">
        <v>180</v>
      </c>
      <c r="J6" s="58" t="s">
        <v>20</v>
      </c>
      <c r="K6" s="59" t="s">
        <v>180</v>
      </c>
      <c r="L6" s="58" t="s">
        <v>20</v>
      </c>
      <c r="M6" s="59" t="s">
        <v>180</v>
      </c>
      <c r="N6" s="58" t="s">
        <v>20</v>
      </c>
      <c r="O6" s="59" t="s">
        <v>180</v>
      </c>
      <c r="P6" s="58" t="s">
        <v>20</v>
      </c>
      <c r="Q6" s="59" t="s">
        <v>180</v>
      </c>
      <c r="R6" s="58" t="s">
        <v>20</v>
      </c>
      <c r="S6" s="59" t="s">
        <v>180</v>
      </c>
      <c r="T6" s="58" t="s">
        <v>20</v>
      </c>
      <c r="U6" s="59" t="s">
        <v>180</v>
      </c>
      <c r="V6" s="58" t="s">
        <v>20</v>
      </c>
      <c r="W6" s="59" t="s">
        <v>180</v>
      </c>
      <c r="X6" s="58" t="s">
        <v>20</v>
      </c>
      <c r="Y6" s="59" t="s">
        <v>180</v>
      </c>
      <c r="Z6" s="58" t="s">
        <v>20</v>
      </c>
      <c r="AA6" s="59" t="s">
        <v>180</v>
      </c>
      <c r="AB6" s="58" t="s">
        <v>20</v>
      </c>
      <c r="AC6" s="59" t="s">
        <v>180</v>
      </c>
      <c r="AD6" s="58" t="s">
        <v>20</v>
      </c>
      <c r="AE6" s="59" t="s">
        <v>180</v>
      </c>
      <c r="AF6" s="58" t="s">
        <v>20</v>
      </c>
      <c r="AG6" s="59" t="s">
        <v>180</v>
      </c>
      <c r="AH6" s="58" t="s">
        <v>20</v>
      </c>
      <c r="AI6" s="59" t="s">
        <v>180</v>
      </c>
      <c r="AJ6" s="58" t="s">
        <v>20</v>
      </c>
      <c r="AK6" s="59" t="s">
        <v>180</v>
      </c>
      <c r="AL6" s="58" t="s">
        <v>20</v>
      </c>
      <c r="AM6" s="59" t="s">
        <v>180</v>
      </c>
      <c r="AN6" s="58" t="s">
        <v>20</v>
      </c>
      <c r="AO6" s="59" t="s">
        <v>180</v>
      </c>
      <c r="AP6" s="58" t="s">
        <v>20</v>
      </c>
      <c r="AQ6" s="59" t="s">
        <v>180</v>
      </c>
      <c r="AR6" s="58" t="s">
        <v>20</v>
      </c>
      <c r="AS6" s="59" t="s">
        <v>180</v>
      </c>
      <c r="AT6" s="58" t="s">
        <v>20</v>
      </c>
      <c r="AU6" s="59" t="s">
        <v>180</v>
      </c>
      <c r="AV6" s="58" t="s">
        <v>20</v>
      </c>
    </row>
    <row r="7" spans="1:48">
      <c r="A7" s="99">
        <v>1</v>
      </c>
      <c r="B7" s="99" t="s">
        <v>289</v>
      </c>
      <c r="C7" s="100" t="s">
        <v>415</v>
      </c>
      <c r="D7" s="99">
        <v>3094</v>
      </c>
      <c r="E7" s="99">
        <v>4</v>
      </c>
      <c r="F7" s="99">
        <v>0</v>
      </c>
      <c r="G7" s="99">
        <v>3</v>
      </c>
      <c r="H7" s="99">
        <v>0</v>
      </c>
      <c r="I7" s="99">
        <v>1</v>
      </c>
      <c r="J7" s="99">
        <v>0</v>
      </c>
      <c r="K7" s="99">
        <v>1</v>
      </c>
      <c r="L7" s="99">
        <v>0</v>
      </c>
      <c r="M7" s="99">
        <v>1</v>
      </c>
      <c r="N7" s="99">
        <v>0</v>
      </c>
      <c r="O7" s="99">
        <v>1</v>
      </c>
      <c r="P7" s="99">
        <v>0</v>
      </c>
      <c r="Q7" s="99">
        <v>0</v>
      </c>
      <c r="R7" s="99">
        <v>0</v>
      </c>
      <c r="S7" s="99">
        <v>1</v>
      </c>
      <c r="T7" s="99">
        <v>0</v>
      </c>
      <c r="U7" s="99">
        <v>5</v>
      </c>
      <c r="V7" s="99">
        <v>0</v>
      </c>
      <c r="W7" s="99">
        <v>1</v>
      </c>
      <c r="X7" s="99">
        <v>0</v>
      </c>
      <c r="Y7" s="99">
        <v>1</v>
      </c>
      <c r="Z7" s="99">
        <v>0</v>
      </c>
      <c r="AA7" s="99">
        <v>2</v>
      </c>
      <c r="AB7" s="99">
        <v>0</v>
      </c>
      <c r="AC7" s="99">
        <v>0</v>
      </c>
      <c r="AD7" s="99">
        <v>0</v>
      </c>
      <c r="AE7" s="99">
        <v>0</v>
      </c>
      <c r="AF7" s="99">
        <v>0</v>
      </c>
      <c r="AG7" s="99">
        <v>6</v>
      </c>
      <c r="AH7" s="99">
        <v>0</v>
      </c>
      <c r="AI7" s="99">
        <v>2</v>
      </c>
      <c r="AJ7" s="99">
        <v>0</v>
      </c>
      <c r="AK7" s="99">
        <v>1</v>
      </c>
      <c r="AL7" s="99">
        <v>0</v>
      </c>
      <c r="AM7" s="99">
        <v>1</v>
      </c>
      <c r="AN7" s="99">
        <v>0</v>
      </c>
      <c r="AO7" s="99">
        <v>1</v>
      </c>
      <c r="AP7" s="99">
        <v>0</v>
      </c>
      <c r="AQ7" s="99">
        <v>1</v>
      </c>
      <c r="AR7" s="99">
        <v>0</v>
      </c>
      <c r="AS7" s="99">
        <v>1</v>
      </c>
      <c r="AT7" s="99">
        <v>0</v>
      </c>
      <c r="AU7" s="99">
        <v>15</v>
      </c>
      <c r="AV7" s="99">
        <v>0</v>
      </c>
    </row>
    <row r="8" spans="1:4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8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</row>
    <row r="21" spans="1:48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</row>
    <row r="22" spans="1:48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</row>
    <row r="24" spans="1:48" ht="15.75" thickBot="1"/>
    <row r="25" spans="1:48" ht="15.75">
      <c r="A25" s="256" t="s">
        <v>191</v>
      </c>
      <c r="B25" s="246"/>
      <c r="C25" s="246"/>
      <c r="D25" s="246"/>
      <c r="E25" s="246"/>
      <c r="F25" s="246"/>
      <c r="G25" s="246"/>
      <c r="H25" s="246"/>
      <c r="I25" s="246"/>
      <c r="J25" s="246"/>
      <c r="K25" s="247"/>
    </row>
    <row r="26" spans="1:48" ht="57.75" customHeight="1">
      <c r="A26" s="227" t="s">
        <v>12</v>
      </c>
      <c r="B26" s="257" t="s">
        <v>73</v>
      </c>
      <c r="C26" s="270" t="s">
        <v>181</v>
      </c>
      <c r="D26" s="270"/>
      <c r="E26" s="270" t="s">
        <v>182</v>
      </c>
      <c r="F26" s="270"/>
      <c r="G26" s="270" t="s">
        <v>183</v>
      </c>
      <c r="H26" s="270"/>
      <c r="I26" s="270" t="s">
        <v>184</v>
      </c>
      <c r="J26" s="270"/>
      <c r="K26" s="270" t="s">
        <v>185</v>
      </c>
      <c r="L26" s="270"/>
      <c r="M26" s="270" t="s">
        <v>186</v>
      </c>
      <c r="N26" s="270"/>
      <c r="O26" s="270" t="s">
        <v>187</v>
      </c>
      <c r="P26" s="270"/>
      <c r="Q26" s="270" t="s">
        <v>188</v>
      </c>
      <c r="R26" s="270"/>
      <c r="S26" s="270" t="s">
        <v>189</v>
      </c>
      <c r="T26" s="270"/>
      <c r="U26" s="271"/>
      <c r="V26" s="271"/>
    </row>
    <row r="27" spans="1:48" ht="65.25">
      <c r="A27" s="227"/>
      <c r="B27" s="257"/>
      <c r="C27" s="60" t="s">
        <v>190</v>
      </c>
      <c r="D27" s="60" t="s">
        <v>19</v>
      </c>
      <c r="E27" s="60" t="s">
        <v>190</v>
      </c>
      <c r="F27" s="60" t="s">
        <v>19</v>
      </c>
      <c r="G27" s="60" t="s">
        <v>190</v>
      </c>
      <c r="H27" s="60" t="s">
        <v>19</v>
      </c>
      <c r="I27" s="60" t="s">
        <v>190</v>
      </c>
      <c r="J27" s="60" t="s">
        <v>19</v>
      </c>
      <c r="K27" s="60" t="s">
        <v>190</v>
      </c>
      <c r="L27" s="60" t="s">
        <v>19</v>
      </c>
      <c r="M27" s="60" t="s">
        <v>190</v>
      </c>
      <c r="N27" s="60" t="s">
        <v>19</v>
      </c>
      <c r="O27" s="60" t="s">
        <v>190</v>
      </c>
      <c r="P27" s="60" t="s">
        <v>19</v>
      </c>
      <c r="Q27" s="60" t="s">
        <v>190</v>
      </c>
      <c r="R27" s="60" t="s">
        <v>19</v>
      </c>
      <c r="S27" s="60" t="s">
        <v>190</v>
      </c>
      <c r="T27" s="60" t="s">
        <v>19</v>
      </c>
      <c r="U27" s="72"/>
      <c r="V27" s="72"/>
    </row>
    <row r="28" spans="1:48">
      <c r="A28" s="99">
        <v>1</v>
      </c>
      <c r="B28" s="99" t="s">
        <v>289</v>
      </c>
      <c r="C28" s="99">
        <v>0</v>
      </c>
      <c r="D28" s="99">
        <v>0</v>
      </c>
      <c r="E28" s="99">
        <v>1</v>
      </c>
      <c r="F28" s="99">
        <v>1</v>
      </c>
      <c r="G28" s="99">
        <v>19</v>
      </c>
      <c r="H28" s="99">
        <v>12</v>
      </c>
      <c r="I28" s="99">
        <v>6</v>
      </c>
      <c r="J28" s="99">
        <v>3</v>
      </c>
      <c r="K28" s="99">
        <v>5</v>
      </c>
      <c r="L28" s="99">
        <v>4</v>
      </c>
      <c r="M28" s="99">
        <v>3</v>
      </c>
      <c r="N28" s="99">
        <v>2</v>
      </c>
      <c r="O28" s="99">
        <v>1</v>
      </c>
      <c r="P28" s="99">
        <v>1</v>
      </c>
      <c r="Q28" s="99">
        <v>1</v>
      </c>
      <c r="R28" s="99">
        <v>0</v>
      </c>
      <c r="S28" s="99">
        <v>1</v>
      </c>
      <c r="T28" s="99">
        <v>1</v>
      </c>
      <c r="U28" s="73"/>
      <c r="V28" s="73"/>
    </row>
    <row r="29" spans="1:4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73"/>
      <c r="V29" s="73"/>
    </row>
    <row r="30" spans="1:4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73"/>
      <c r="V30" s="73"/>
    </row>
    <row r="31" spans="1:4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73"/>
      <c r="V31" s="73"/>
    </row>
    <row r="32" spans="1:4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73"/>
      <c r="V32" s="73"/>
    </row>
    <row r="33" spans="1:2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73"/>
      <c r="V33" s="73"/>
    </row>
    <row r="34" spans="1:2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73"/>
      <c r="V34" s="73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73"/>
      <c r="V35" s="73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73"/>
      <c r="V36" s="73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73"/>
      <c r="V37" s="73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73"/>
      <c r="V38" s="73"/>
    </row>
    <row r="39" spans="1:2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73"/>
      <c r="V39" s="73"/>
    </row>
    <row r="40" spans="1:2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73"/>
      <c r="V40" s="73"/>
    </row>
    <row r="41" spans="1:2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73"/>
      <c r="V41" s="73"/>
    </row>
    <row r="42" spans="1:2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74"/>
      <c r="V42" s="74"/>
    </row>
    <row r="43" spans="1:2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74"/>
      <c r="V43" s="74"/>
    </row>
    <row r="44" spans="1:2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74"/>
      <c r="V44" s="74"/>
    </row>
    <row r="45" spans="1:2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74"/>
      <c r="V45" s="74"/>
    </row>
    <row r="46" spans="1:2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74"/>
      <c r="V46" s="74"/>
    </row>
  </sheetData>
  <mergeCells count="40">
    <mergeCell ref="A25:K25"/>
    <mergeCell ref="G26:H26"/>
    <mergeCell ref="I26:J26"/>
    <mergeCell ref="K26:L26"/>
    <mergeCell ref="M26:N26"/>
    <mergeCell ref="C26:D26"/>
    <mergeCell ref="E26:F26"/>
    <mergeCell ref="S26:T26"/>
    <mergeCell ref="U26:V26"/>
    <mergeCell ref="A26:A27"/>
    <mergeCell ref="B26:B27"/>
    <mergeCell ref="O26:P26"/>
    <mergeCell ref="Q26:R26"/>
    <mergeCell ref="AO5:AP5"/>
    <mergeCell ref="AQ5:AR5"/>
    <mergeCell ref="AS5:AT5"/>
    <mergeCell ref="AU5:AV5"/>
    <mergeCell ref="D5:D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2:D2"/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C5:C6"/>
    <mergeCell ref="A5:A6"/>
    <mergeCell ref="B5:B6"/>
  </mergeCells>
  <pageMargins left="0.7" right="0.7" top="0.75" bottom="0.75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62"/>
  <sheetViews>
    <sheetView workbookViewId="0">
      <selection activeCell="A44" sqref="A44:C44"/>
    </sheetView>
  </sheetViews>
  <sheetFormatPr defaultRowHeight="15"/>
  <cols>
    <col min="1" max="1" width="6.140625" customWidth="1"/>
    <col min="2" max="2" width="28.42578125" customWidth="1"/>
    <col min="3" max="3" width="14.5703125" customWidth="1"/>
    <col min="4" max="4" width="16.5703125" customWidth="1"/>
    <col min="5" max="5" width="20.7109375" customWidth="1"/>
    <col min="6" max="6" width="21.5703125" customWidth="1"/>
  </cols>
  <sheetData>
    <row r="1" spans="1:6" ht="15.75" thickBot="1"/>
    <row r="2" spans="1:6" ht="16.5" thickBot="1">
      <c r="A2" s="272" t="s">
        <v>279</v>
      </c>
      <c r="B2" s="273"/>
    </row>
    <row r="3" spans="1:6" ht="15.75" thickBot="1"/>
    <row r="4" spans="1:6" ht="48" customHeight="1">
      <c r="A4" s="224" t="s">
        <v>197</v>
      </c>
      <c r="B4" s="225"/>
      <c r="C4" s="225"/>
      <c r="D4" s="225"/>
      <c r="E4" s="225"/>
      <c r="F4" s="226"/>
    </row>
    <row r="5" spans="1:6" ht="57">
      <c r="A5" s="4" t="s">
        <v>12</v>
      </c>
      <c r="B5" s="3" t="s">
        <v>73</v>
      </c>
      <c r="C5" s="61" t="s">
        <v>193</v>
      </c>
      <c r="D5" s="9" t="s">
        <v>194</v>
      </c>
      <c r="E5" s="9" t="s">
        <v>195</v>
      </c>
      <c r="F5" s="9" t="s">
        <v>196</v>
      </c>
    </row>
    <row r="6" spans="1:6">
      <c r="A6" s="99">
        <v>1</v>
      </c>
      <c r="B6" s="99" t="s">
        <v>289</v>
      </c>
      <c r="C6" s="99" t="s">
        <v>293</v>
      </c>
      <c r="D6" s="99" t="s">
        <v>294</v>
      </c>
      <c r="E6" s="99" t="s">
        <v>295</v>
      </c>
      <c r="F6" s="128" t="s">
        <v>296</v>
      </c>
    </row>
    <row r="7" spans="1:6">
      <c r="A7" s="99">
        <v>2</v>
      </c>
      <c r="B7" s="99" t="s">
        <v>289</v>
      </c>
      <c r="C7" s="99" t="s">
        <v>297</v>
      </c>
      <c r="D7" s="99" t="s">
        <v>294</v>
      </c>
      <c r="E7" s="99" t="s">
        <v>298</v>
      </c>
      <c r="F7" s="128" t="s">
        <v>321</v>
      </c>
    </row>
    <row r="8" spans="1:6" ht="45">
      <c r="A8" s="99">
        <v>3</v>
      </c>
      <c r="B8" s="99" t="s">
        <v>289</v>
      </c>
      <c r="C8" s="99" t="s">
        <v>299</v>
      </c>
      <c r="D8" s="99" t="s">
        <v>300</v>
      </c>
      <c r="E8" s="128" t="s">
        <v>301</v>
      </c>
      <c r="F8" s="128" t="s">
        <v>322</v>
      </c>
    </row>
    <row r="9" spans="1:6" ht="45">
      <c r="A9" s="99">
        <v>4</v>
      </c>
      <c r="B9" s="99" t="s">
        <v>289</v>
      </c>
      <c r="C9" s="99" t="s">
        <v>302</v>
      </c>
      <c r="D9" s="99" t="s">
        <v>300</v>
      </c>
      <c r="E9" s="128" t="s">
        <v>301</v>
      </c>
      <c r="F9" s="100" t="s">
        <v>322</v>
      </c>
    </row>
    <row r="10" spans="1:6" ht="30">
      <c r="A10" s="99">
        <v>5</v>
      </c>
      <c r="B10" s="99" t="s">
        <v>289</v>
      </c>
      <c r="C10" s="100" t="s">
        <v>303</v>
      </c>
      <c r="D10" s="99" t="s">
        <v>300</v>
      </c>
      <c r="E10" s="128" t="s">
        <v>304</v>
      </c>
      <c r="F10" s="103" t="s">
        <v>305</v>
      </c>
    </row>
    <row r="11" spans="1:6" ht="45">
      <c r="A11" s="99">
        <v>6</v>
      </c>
      <c r="B11" s="99" t="s">
        <v>289</v>
      </c>
      <c r="C11" s="99" t="s">
        <v>306</v>
      </c>
      <c r="D11" s="100" t="s">
        <v>307</v>
      </c>
      <c r="E11" s="128" t="s">
        <v>304</v>
      </c>
      <c r="F11" s="128" t="s">
        <v>323</v>
      </c>
    </row>
    <row r="12" spans="1:6" ht="30">
      <c r="A12" s="99">
        <v>7</v>
      </c>
      <c r="B12" s="99" t="s">
        <v>289</v>
      </c>
      <c r="C12" s="99" t="s">
        <v>308</v>
      </c>
      <c r="D12" s="99" t="s">
        <v>309</v>
      </c>
      <c r="E12" s="100" t="s">
        <v>310</v>
      </c>
      <c r="F12" s="128" t="s">
        <v>311</v>
      </c>
    </row>
    <row r="13" spans="1:6" ht="30">
      <c r="A13" s="99">
        <v>8</v>
      </c>
      <c r="B13" s="99" t="s">
        <v>289</v>
      </c>
      <c r="C13" s="100" t="s">
        <v>312</v>
      </c>
      <c r="D13" s="99" t="s">
        <v>313</v>
      </c>
      <c r="E13" s="100" t="s">
        <v>310</v>
      </c>
      <c r="F13" s="128" t="s">
        <v>311</v>
      </c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  <row r="23" spans="1:6" ht="15.75" thickBot="1"/>
    <row r="24" spans="1:6" ht="65.25" customHeight="1" thickBot="1">
      <c r="A24" s="205" t="s">
        <v>198</v>
      </c>
      <c r="B24" s="206"/>
      <c r="C24" s="206"/>
      <c r="D24" s="206"/>
      <c r="E24" s="207"/>
    </row>
    <row r="25" spans="1:6" ht="78.75">
      <c r="A25" s="62" t="s">
        <v>12</v>
      </c>
      <c r="B25" s="63" t="s">
        <v>73</v>
      </c>
      <c r="C25" s="64" t="s">
        <v>193</v>
      </c>
      <c r="D25" s="130" t="s">
        <v>199</v>
      </c>
      <c r="E25" s="65" t="s">
        <v>195</v>
      </c>
    </row>
    <row r="26" spans="1:6" ht="30">
      <c r="A26" s="99">
        <v>1</v>
      </c>
      <c r="B26" s="99" t="s">
        <v>289</v>
      </c>
      <c r="C26" s="99" t="s">
        <v>314</v>
      </c>
      <c r="D26" s="128" t="s">
        <v>315</v>
      </c>
      <c r="E26" s="99" t="s">
        <v>295</v>
      </c>
    </row>
    <row r="27" spans="1:6" ht="30">
      <c r="A27" s="99">
        <v>2</v>
      </c>
      <c r="B27" s="99" t="s">
        <v>289</v>
      </c>
      <c r="C27" s="99" t="s">
        <v>299</v>
      </c>
      <c r="D27" s="128" t="s">
        <v>315</v>
      </c>
      <c r="E27" s="99" t="s">
        <v>295</v>
      </c>
    </row>
    <row r="28" spans="1:6" ht="30">
      <c r="A28" s="99">
        <v>3</v>
      </c>
      <c r="B28" s="99" t="s">
        <v>289</v>
      </c>
      <c r="C28" s="99" t="s">
        <v>302</v>
      </c>
      <c r="D28" s="128" t="s">
        <v>315</v>
      </c>
      <c r="E28" s="99" t="s">
        <v>295</v>
      </c>
    </row>
    <row r="29" spans="1:6" ht="30">
      <c r="A29" s="99">
        <v>4</v>
      </c>
      <c r="B29" s="99" t="s">
        <v>289</v>
      </c>
      <c r="C29" s="100" t="s">
        <v>303</v>
      </c>
      <c r="D29" s="128" t="s">
        <v>315</v>
      </c>
      <c r="E29" s="99" t="s">
        <v>295</v>
      </c>
    </row>
    <row r="30" spans="1:6" ht="45">
      <c r="A30" s="99">
        <v>5</v>
      </c>
      <c r="B30" s="99" t="s">
        <v>289</v>
      </c>
      <c r="C30" s="99" t="s">
        <v>306</v>
      </c>
      <c r="D30" s="128" t="s">
        <v>324</v>
      </c>
      <c r="E30" s="99" t="s">
        <v>295</v>
      </c>
    </row>
    <row r="31" spans="1:6" ht="45">
      <c r="A31" s="99">
        <v>6</v>
      </c>
      <c r="B31" s="99" t="s">
        <v>289</v>
      </c>
      <c r="C31" s="99" t="s">
        <v>308</v>
      </c>
      <c r="D31" s="128" t="s">
        <v>324</v>
      </c>
      <c r="E31" s="99" t="s">
        <v>295</v>
      </c>
    </row>
    <row r="32" spans="1:6" ht="45">
      <c r="A32" s="99">
        <v>7</v>
      </c>
      <c r="B32" s="99" t="s">
        <v>289</v>
      </c>
      <c r="C32" s="100" t="s">
        <v>312</v>
      </c>
      <c r="D32" s="128" t="s">
        <v>324</v>
      </c>
      <c r="E32" s="99" t="s">
        <v>295</v>
      </c>
    </row>
    <row r="33" spans="1:6">
      <c r="A33" s="2"/>
      <c r="B33" s="2"/>
      <c r="C33" s="2"/>
      <c r="D33" s="2"/>
      <c r="E33" s="2"/>
    </row>
    <row r="34" spans="1:6">
      <c r="A34" s="2"/>
      <c r="B34" s="2"/>
      <c r="C34" s="2"/>
      <c r="D34" s="2"/>
      <c r="E34" s="2"/>
    </row>
    <row r="35" spans="1:6">
      <c r="A35" s="2"/>
      <c r="B35" s="2"/>
      <c r="C35" s="2"/>
      <c r="D35" s="2"/>
      <c r="E35" s="2"/>
    </row>
    <row r="36" spans="1:6">
      <c r="A36" s="2"/>
      <c r="B36" s="2"/>
      <c r="C36" s="2"/>
      <c r="D36" s="2"/>
      <c r="E36" s="2"/>
    </row>
    <row r="37" spans="1:6">
      <c r="A37" s="2"/>
      <c r="B37" s="2"/>
      <c r="C37" s="2"/>
      <c r="D37" s="2"/>
      <c r="E37" s="2"/>
    </row>
    <row r="38" spans="1:6">
      <c r="A38" s="2"/>
      <c r="B38" s="2"/>
      <c r="C38" s="2"/>
      <c r="D38" s="2"/>
      <c r="E38" s="2"/>
    </row>
    <row r="39" spans="1:6">
      <c r="A39" s="2"/>
      <c r="B39" s="2"/>
      <c r="C39" s="2"/>
      <c r="D39" s="2"/>
      <c r="E39" s="2"/>
    </row>
    <row r="40" spans="1:6">
      <c r="A40" s="2"/>
      <c r="B40" s="2"/>
      <c r="C40" s="2"/>
      <c r="D40" s="2"/>
      <c r="E40" s="2"/>
    </row>
    <row r="41" spans="1:6">
      <c r="A41" s="2"/>
      <c r="B41" s="2"/>
      <c r="C41" s="2"/>
      <c r="D41" s="2"/>
      <c r="E41" s="2"/>
    </row>
    <row r="42" spans="1:6">
      <c r="A42" s="2"/>
      <c r="B42" s="2"/>
      <c r="C42" s="2"/>
      <c r="D42" s="2"/>
      <c r="E42" s="2"/>
    </row>
    <row r="43" spans="1:6" ht="15.75" thickBot="1"/>
    <row r="44" spans="1:6" ht="46.5" customHeight="1">
      <c r="A44" s="224" t="s">
        <v>200</v>
      </c>
      <c r="B44" s="225"/>
      <c r="C44" s="226"/>
    </row>
    <row r="45" spans="1:6" ht="57">
      <c r="A45" s="4" t="s">
        <v>12</v>
      </c>
      <c r="B45" s="3" t="s">
        <v>73</v>
      </c>
      <c r="C45" s="61" t="s">
        <v>201</v>
      </c>
      <c r="D45" s="61" t="s">
        <v>202</v>
      </c>
      <c r="E45" s="9" t="s">
        <v>195</v>
      </c>
      <c r="F45" s="9" t="s">
        <v>196</v>
      </c>
    </row>
    <row r="46" spans="1:6" ht="30">
      <c r="A46" s="99">
        <v>1</v>
      </c>
      <c r="B46" s="99" t="s">
        <v>289</v>
      </c>
      <c r="C46" s="128" t="s">
        <v>416</v>
      </c>
      <c r="D46" s="2"/>
      <c r="E46" s="99" t="s">
        <v>295</v>
      </c>
      <c r="F46" s="131" t="s">
        <v>316</v>
      </c>
    </row>
    <row r="47" spans="1:6">
      <c r="A47" s="99">
        <v>2</v>
      </c>
      <c r="B47" s="99"/>
      <c r="C47" s="99"/>
      <c r="D47" s="2"/>
      <c r="E47" s="2"/>
      <c r="F47" s="2"/>
    </row>
    <row r="48" spans="1:6">
      <c r="A48" s="99">
        <v>3</v>
      </c>
      <c r="B48" s="99"/>
      <c r="C48" s="99"/>
      <c r="D48" s="2"/>
      <c r="E48" s="2"/>
      <c r="F48" s="2"/>
    </row>
    <row r="49" spans="1:6">
      <c r="A49" s="99">
        <v>4</v>
      </c>
      <c r="B49" s="99"/>
      <c r="C49" s="100"/>
      <c r="D49" s="2"/>
      <c r="E49" s="2"/>
      <c r="F49" s="2"/>
    </row>
    <row r="50" spans="1:6">
      <c r="A50" s="99">
        <v>5</v>
      </c>
      <c r="B50" s="99"/>
      <c r="C50" s="99"/>
      <c r="D50" s="2"/>
      <c r="E50" s="2"/>
      <c r="F50" s="2"/>
    </row>
    <row r="51" spans="1:6">
      <c r="A51" s="99">
        <v>6</v>
      </c>
      <c r="B51" s="99"/>
      <c r="C51" s="99"/>
      <c r="D51" s="2"/>
      <c r="E51" s="2"/>
      <c r="F51" s="2"/>
    </row>
    <row r="52" spans="1:6">
      <c r="A52" s="99">
        <v>7</v>
      </c>
      <c r="B52" s="99"/>
      <c r="C52" s="100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2"/>
      <c r="B59" s="2"/>
      <c r="C59" s="2"/>
      <c r="D59" s="2"/>
      <c r="E59" s="2"/>
      <c r="F59" s="2"/>
    </row>
    <row r="60" spans="1:6">
      <c r="A60" s="2"/>
      <c r="B60" s="2"/>
      <c r="C60" s="2"/>
      <c r="D60" s="2"/>
      <c r="E60" s="2"/>
      <c r="F60" s="2"/>
    </row>
    <row r="61" spans="1:6">
      <c r="A61" s="2"/>
      <c r="B61" s="2"/>
      <c r="C61" s="2"/>
      <c r="D61" s="2"/>
      <c r="E61" s="2"/>
      <c r="F61" s="2"/>
    </row>
    <row r="62" spans="1:6">
      <c r="A62" s="2"/>
      <c r="B62" s="2"/>
      <c r="C62" s="2"/>
      <c r="D62" s="2"/>
      <c r="E62" s="2"/>
      <c r="F62" s="2"/>
    </row>
  </sheetData>
  <mergeCells count="4">
    <mergeCell ref="A4:F4"/>
    <mergeCell ref="A24:E24"/>
    <mergeCell ref="A44:C44"/>
    <mergeCell ref="A2:B2"/>
  </mergeCells>
  <pageMargins left="0.7" right="0.7" top="0.75" bottom="0.7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43"/>
  <sheetViews>
    <sheetView workbookViewId="0">
      <selection activeCell="O22" sqref="O22"/>
    </sheetView>
  </sheetViews>
  <sheetFormatPr defaultRowHeight="15"/>
  <cols>
    <col min="1" max="1" width="6.85546875" customWidth="1"/>
    <col min="2" max="2" width="14.28515625" customWidth="1"/>
    <col min="3" max="3" width="8.42578125" customWidth="1"/>
    <col min="4" max="4" width="7" customWidth="1"/>
    <col min="5" max="5" width="8.7109375" customWidth="1"/>
    <col min="6" max="6" width="6.140625" bestFit="1" customWidth="1"/>
    <col min="7" max="7" width="9" bestFit="1" customWidth="1"/>
    <col min="8" max="8" width="8" bestFit="1" customWidth="1"/>
    <col min="9" max="9" width="6.140625" customWidth="1"/>
    <col min="10" max="10" width="7" bestFit="1" customWidth="1"/>
    <col min="11" max="11" width="5.5703125" customWidth="1"/>
    <col min="12" max="12" width="6.140625" bestFit="1" customWidth="1"/>
    <col min="13" max="13" width="10.28515625" bestFit="1" customWidth="1"/>
    <col min="14" max="14" width="10" customWidth="1"/>
    <col min="15" max="15" width="8" customWidth="1"/>
    <col min="16" max="16" width="8.5703125" bestFit="1" customWidth="1"/>
    <col min="17" max="17" width="7" bestFit="1" customWidth="1"/>
    <col min="18" max="18" width="8.5703125" bestFit="1" customWidth="1"/>
    <col min="19" max="19" width="6.140625" bestFit="1" customWidth="1"/>
    <col min="20" max="20" width="8.5703125" bestFit="1" customWidth="1"/>
    <col min="21" max="21" width="6.140625" bestFit="1" customWidth="1"/>
    <col min="22" max="22" width="8.5703125" bestFit="1" customWidth="1"/>
    <col min="23" max="23" width="6.140625" bestFit="1" customWidth="1"/>
    <col min="24" max="24" width="8.5703125" bestFit="1" customWidth="1"/>
    <col min="26" max="26" width="8.5703125" bestFit="1" customWidth="1"/>
    <col min="27" max="27" width="6.140625" bestFit="1" customWidth="1"/>
    <col min="28" max="28" width="8.5703125" bestFit="1" customWidth="1"/>
    <col min="29" max="29" width="6.140625" bestFit="1" customWidth="1"/>
    <col min="30" max="30" width="8.5703125" bestFit="1" customWidth="1"/>
    <col min="31" max="31" width="6.140625" bestFit="1" customWidth="1"/>
    <col min="32" max="32" width="8.5703125" bestFit="1" customWidth="1"/>
    <col min="33" max="33" width="7" bestFit="1" customWidth="1"/>
    <col min="34" max="34" width="8.5703125" bestFit="1" customWidth="1"/>
    <col min="35" max="35" width="6.140625" bestFit="1" customWidth="1"/>
    <col min="36" max="36" width="8.5703125" bestFit="1" customWidth="1"/>
    <col min="37" max="37" width="6.140625" bestFit="1" customWidth="1"/>
    <col min="38" max="38" width="8.5703125" bestFit="1" customWidth="1"/>
    <col min="39" max="39" width="6.140625" bestFit="1" customWidth="1"/>
    <col min="40" max="40" width="8.5703125" bestFit="1" customWidth="1"/>
    <col min="41" max="41" width="6.140625" bestFit="1" customWidth="1"/>
    <col min="42" max="42" width="8.5703125" bestFit="1" customWidth="1"/>
    <col min="43" max="43" width="6.140625" bestFit="1" customWidth="1"/>
    <col min="44" max="44" width="8.5703125" bestFit="1" customWidth="1"/>
    <col min="45" max="45" width="7" bestFit="1" customWidth="1"/>
  </cols>
  <sheetData>
    <row r="1" spans="1:45" ht="15.75" thickBot="1"/>
    <row r="2" spans="1:45" ht="21" customHeight="1" thickBot="1">
      <c r="A2" s="162" t="s">
        <v>280</v>
      </c>
      <c r="B2" s="163"/>
    </row>
    <row r="3" spans="1:45" ht="15.75" thickBot="1"/>
    <row r="4" spans="1:45" ht="15.75">
      <c r="A4" s="274" t="s">
        <v>203</v>
      </c>
      <c r="B4" s="275"/>
      <c r="C4" s="275"/>
      <c r="D4" s="275"/>
      <c r="E4" s="275"/>
      <c r="F4" s="275"/>
      <c r="G4" s="275"/>
      <c r="H4" s="275"/>
      <c r="I4" s="275"/>
      <c r="J4" s="276"/>
    </row>
    <row r="5" spans="1:45">
      <c r="A5" s="227" t="s">
        <v>12</v>
      </c>
      <c r="B5" s="241" t="s">
        <v>73</v>
      </c>
      <c r="C5" s="174" t="s">
        <v>209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 t="s">
        <v>212</v>
      </c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 t="s">
        <v>213</v>
      </c>
      <c r="AG5" s="174"/>
      <c r="AH5" s="174"/>
      <c r="AI5" s="174"/>
      <c r="AJ5" s="174"/>
      <c r="AK5" s="174"/>
      <c r="AL5" s="174"/>
      <c r="AM5" s="174"/>
      <c r="AN5" s="174"/>
      <c r="AO5" s="174"/>
      <c r="AP5" s="174"/>
      <c r="AQ5" s="174"/>
      <c r="AR5" s="174"/>
      <c r="AS5" s="174"/>
    </row>
    <row r="6" spans="1:45" ht="129" customHeight="1">
      <c r="A6" s="227"/>
      <c r="B6" s="241"/>
      <c r="C6" s="277" t="s">
        <v>204</v>
      </c>
      <c r="D6" s="277"/>
      <c r="E6" s="277" t="s">
        <v>205</v>
      </c>
      <c r="F6" s="277"/>
      <c r="G6" s="277" t="s">
        <v>67</v>
      </c>
      <c r="H6" s="277"/>
      <c r="I6" s="277" t="s">
        <v>206</v>
      </c>
      <c r="J6" s="277"/>
      <c r="K6" s="277" t="s">
        <v>207</v>
      </c>
      <c r="L6" s="277"/>
      <c r="M6" s="277" t="s">
        <v>208</v>
      </c>
      <c r="N6" s="277"/>
      <c r="O6" s="277"/>
      <c r="P6" s="277" t="s">
        <v>35</v>
      </c>
      <c r="Q6" s="277"/>
      <c r="R6" s="278" t="s">
        <v>204</v>
      </c>
      <c r="S6" s="278"/>
      <c r="T6" s="278" t="s">
        <v>205</v>
      </c>
      <c r="U6" s="278"/>
      <c r="V6" s="278" t="s">
        <v>67</v>
      </c>
      <c r="W6" s="278"/>
      <c r="X6" s="278" t="s">
        <v>206</v>
      </c>
      <c r="Y6" s="278"/>
      <c r="Z6" s="278" t="s">
        <v>207</v>
      </c>
      <c r="AA6" s="278"/>
      <c r="AB6" s="278" t="s">
        <v>208</v>
      </c>
      <c r="AC6" s="278"/>
      <c r="AD6" s="278" t="s">
        <v>35</v>
      </c>
      <c r="AE6" s="278"/>
      <c r="AF6" s="279" t="s">
        <v>204</v>
      </c>
      <c r="AG6" s="279"/>
      <c r="AH6" s="279" t="s">
        <v>205</v>
      </c>
      <c r="AI6" s="279"/>
      <c r="AJ6" s="279" t="s">
        <v>67</v>
      </c>
      <c r="AK6" s="279"/>
      <c r="AL6" s="279" t="s">
        <v>206</v>
      </c>
      <c r="AM6" s="279"/>
      <c r="AN6" s="279" t="s">
        <v>207</v>
      </c>
      <c r="AO6" s="279"/>
      <c r="AP6" s="279" t="s">
        <v>208</v>
      </c>
      <c r="AQ6" s="279"/>
      <c r="AR6" s="279" t="s">
        <v>35</v>
      </c>
      <c r="AS6" s="279"/>
    </row>
    <row r="7" spans="1:45" ht="28.5">
      <c r="A7" s="227"/>
      <c r="B7" s="241"/>
      <c r="C7" s="57" t="s">
        <v>210</v>
      </c>
      <c r="D7" s="57" t="s">
        <v>211</v>
      </c>
      <c r="E7" s="57" t="s">
        <v>210</v>
      </c>
      <c r="F7" s="57" t="s">
        <v>211</v>
      </c>
      <c r="G7" s="57" t="s">
        <v>210</v>
      </c>
      <c r="H7" s="57" t="s">
        <v>211</v>
      </c>
      <c r="I7" s="57" t="s">
        <v>210</v>
      </c>
      <c r="J7" s="57" t="s">
        <v>211</v>
      </c>
      <c r="K7" s="57" t="s">
        <v>210</v>
      </c>
      <c r="L7" s="57" t="s">
        <v>211</v>
      </c>
      <c r="M7" s="57" t="s">
        <v>210</v>
      </c>
      <c r="N7" s="57"/>
      <c r="O7" s="57" t="s">
        <v>211</v>
      </c>
      <c r="P7" s="57" t="s">
        <v>210</v>
      </c>
      <c r="Q7" s="57" t="s">
        <v>211</v>
      </c>
      <c r="R7" s="57" t="s">
        <v>210</v>
      </c>
      <c r="S7" s="57" t="s">
        <v>211</v>
      </c>
      <c r="T7" s="57" t="s">
        <v>210</v>
      </c>
      <c r="U7" s="57" t="s">
        <v>211</v>
      </c>
      <c r="V7" s="57" t="s">
        <v>210</v>
      </c>
      <c r="W7" s="57" t="s">
        <v>211</v>
      </c>
      <c r="X7" s="57" t="s">
        <v>210</v>
      </c>
      <c r="Y7" s="57" t="s">
        <v>211</v>
      </c>
      <c r="Z7" s="57" t="s">
        <v>210</v>
      </c>
      <c r="AA7" s="57" t="s">
        <v>211</v>
      </c>
      <c r="AB7" s="57" t="s">
        <v>210</v>
      </c>
      <c r="AC7" s="57" t="s">
        <v>211</v>
      </c>
      <c r="AD7" s="57" t="s">
        <v>210</v>
      </c>
      <c r="AE7" s="57" t="s">
        <v>211</v>
      </c>
      <c r="AF7" s="67" t="s">
        <v>210</v>
      </c>
      <c r="AG7" s="67" t="s">
        <v>211</v>
      </c>
      <c r="AH7" s="67" t="s">
        <v>210</v>
      </c>
      <c r="AI7" s="67" t="s">
        <v>211</v>
      </c>
      <c r="AJ7" s="67" t="s">
        <v>210</v>
      </c>
      <c r="AK7" s="67" t="s">
        <v>211</v>
      </c>
      <c r="AL7" s="67" t="s">
        <v>210</v>
      </c>
      <c r="AM7" s="67" t="s">
        <v>211</v>
      </c>
      <c r="AN7" s="67" t="s">
        <v>210</v>
      </c>
      <c r="AO7" s="67" t="s">
        <v>211</v>
      </c>
      <c r="AP7" s="67" t="s">
        <v>210</v>
      </c>
      <c r="AQ7" s="67" t="s">
        <v>211</v>
      </c>
      <c r="AR7" s="67" t="s">
        <v>210</v>
      </c>
      <c r="AS7" s="67" t="s">
        <v>211</v>
      </c>
    </row>
    <row r="8" spans="1:45">
      <c r="A8" s="99">
        <v>1</v>
      </c>
      <c r="B8" s="99" t="s">
        <v>289</v>
      </c>
      <c r="C8" s="99">
        <v>2967375</v>
      </c>
      <c r="D8" s="99">
        <v>989125</v>
      </c>
      <c r="E8" s="99"/>
      <c r="F8" s="99"/>
      <c r="G8" s="99"/>
      <c r="H8" s="99"/>
      <c r="I8" s="99"/>
      <c r="J8" s="99"/>
      <c r="K8" s="99"/>
      <c r="L8" s="99"/>
      <c r="M8" s="99">
        <v>423000</v>
      </c>
      <c r="N8" s="99"/>
      <c r="O8" s="99"/>
      <c r="P8" s="99">
        <v>3390375</v>
      </c>
      <c r="Q8" s="99">
        <v>989125</v>
      </c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>
        <v>2967375</v>
      </c>
      <c r="AG8" s="99">
        <v>989125</v>
      </c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>
        <v>2967375</v>
      </c>
      <c r="AS8" s="99">
        <v>989125</v>
      </c>
    </row>
    <row r="9" spans="1:4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1: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ht="15.75" thickBot="1"/>
    <row r="28" spans="1:45" ht="16.5" thickBot="1">
      <c r="A28" s="284" t="s">
        <v>214</v>
      </c>
      <c r="B28" s="285"/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  <c r="O28" s="286"/>
    </row>
    <row r="29" spans="1:45">
      <c r="A29" s="232" t="s">
        <v>12</v>
      </c>
      <c r="B29" s="230" t="s">
        <v>73</v>
      </c>
      <c r="C29" s="281" t="s">
        <v>220</v>
      </c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2" t="s">
        <v>224</v>
      </c>
      <c r="O29" s="282"/>
    </row>
    <row r="30" spans="1:45" ht="42.75" customHeight="1">
      <c r="A30" s="227"/>
      <c r="B30" s="283"/>
      <c r="C30" s="279" t="s">
        <v>215</v>
      </c>
      <c r="D30" s="279"/>
      <c r="E30" s="279" t="s">
        <v>216</v>
      </c>
      <c r="F30" s="279"/>
      <c r="G30" s="279" t="s">
        <v>219</v>
      </c>
      <c r="H30" s="279"/>
      <c r="I30" s="279" t="s">
        <v>217</v>
      </c>
      <c r="J30" s="279"/>
      <c r="K30" s="279" t="s">
        <v>218</v>
      </c>
      <c r="L30" s="279"/>
      <c r="M30" s="66" t="s">
        <v>223</v>
      </c>
      <c r="N30" s="280" t="s">
        <v>221</v>
      </c>
      <c r="O30" s="280" t="s">
        <v>222</v>
      </c>
    </row>
    <row r="31" spans="1:45" ht="28.5">
      <c r="A31" s="227"/>
      <c r="B31" s="283"/>
      <c r="C31" s="57" t="s">
        <v>210</v>
      </c>
      <c r="D31" s="57" t="s">
        <v>211</v>
      </c>
      <c r="E31" s="57" t="s">
        <v>210</v>
      </c>
      <c r="F31" s="57" t="s">
        <v>211</v>
      </c>
      <c r="G31" s="57" t="s">
        <v>210</v>
      </c>
      <c r="H31" s="57" t="s">
        <v>211</v>
      </c>
      <c r="I31" s="57" t="s">
        <v>210</v>
      </c>
      <c r="J31" s="57" t="s">
        <v>211</v>
      </c>
      <c r="K31" s="57" t="s">
        <v>210</v>
      </c>
      <c r="L31" s="57" t="s">
        <v>211</v>
      </c>
      <c r="M31" s="57"/>
      <c r="N31" s="280"/>
      <c r="O31" s="280"/>
    </row>
    <row r="32" spans="1:45">
      <c r="A32" s="99">
        <v>1</v>
      </c>
      <c r="B32" s="99" t="s">
        <v>289</v>
      </c>
      <c r="C32" s="99"/>
      <c r="D32" s="99"/>
      <c r="E32" s="99"/>
      <c r="F32" s="99"/>
      <c r="G32" s="99">
        <v>13769226</v>
      </c>
      <c r="H32" s="99">
        <v>4589742</v>
      </c>
      <c r="I32" s="99">
        <v>2967375</v>
      </c>
      <c r="J32" s="99">
        <v>989125</v>
      </c>
      <c r="K32" s="99" t="s">
        <v>397</v>
      </c>
      <c r="L32" s="99"/>
      <c r="M32" s="99">
        <v>22315468</v>
      </c>
      <c r="N32" s="99">
        <v>22315468</v>
      </c>
      <c r="O32" s="115">
        <v>1</v>
      </c>
    </row>
    <row r="33" spans="1:1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Q36" s="7"/>
    </row>
    <row r="37" spans="1:1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Q37" s="7"/>
    </row>
    <row r="38" spans="1:1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</sheetData>
  <mergeCells count="39">
    <mergeCell ref="C29:M29"/>
    <mergeCell ref="N29:O29"/>
    <mergeCell ref="B29:B31"/>
    <mergeCell ref="A29:A31"/>
    <mergeCell ref="A28:O28"/>
    <mergeCell ref="AR6:AS6"/>
    <mergeCell ref="AF5:AS5"/>
    <mergeCell ref="C30:D30"/>
    <mergeCell ref="E30:F30"/>
    <mergeCell ref="G30:H30"/>
    <mergeCell ref="I30:J30"/>
    <mergeCell ref="K30:L30"/>
    <mergeCell ref="N30:N31"/>
    <mergeCell ref="O30:O31"/>
    <mergeCell ref="AF6:AG6"/>
    <mergeCell ref="AH6:AI6"/>
    <mergeCell ref="AJ6:AK6"/>
    <mergeCell ref="AL6:AM6"/>
    <mergeCell ref="AN6:AO6"/>
    <mergeCell ref="AP6:AQ6"/>
    <mergeCell ref="AD6:AE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4:J4"/>
    <mergeCell ref="C6:D6"/>
    <mergeCell ref="E6:F6"/>
    <mergeCell ref="G6:H6"/>
    <mergeCell ref="I6:J6"/>
  </mergeCells>
  <pageMargins left="0.7" right="0.7" top="0.75" bottom="0.75" header="0.3" footer="0.3"/>
  <pageSetup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M61"/>
  <sheetViews>
    <sheetView workbookViewId="0">
      <selection activeCell="A35" sqref="A35:XFD35"/>
    </sheetView>
  </sheetViews>
  <sheetFormatPr defaultRowHeight="15"/>
  <cols>
    <col min="2" max="2" width="10.42578125" customWidth="1"/>
    <col min="3" max="3" width="19.140625" customWidth="1"/>
    <col min="4" max="4" width="10.140625" customWidth="1"/>
    <col min="5" max="5" width="11.42578125" customWidth="1"/>
    <col min="6" max="6" width="15" customWidth="1"/>
    <col min="7" max="8" width="14" customWidth="1"/>
    <col min="9" max="9" width="12.85546875" bestFit="1" customWidth="1"/>
    <col min="10" max="10" width="14.7109375" bestFit="1" customWidth="1"/>
    <col min="11" max="11" width="16.85546875" bestFit="1" customWidth="1"/>
    <col min="12" max="12" width="13.5703125" customWidth="1"/>
    <col min="13" max="13" width="21.140625" customWidth="1"/>
  </cols>
  <sheetData>
    <row r="2" spans="1:13" ht="16.5">
      <c r="A2" s="323" t="s">
        <v>281</v>
      </c>
      <c r="B2" s="324"/>
      <c r="C2" s="324"/>
      <c r="D2" s="324"/>
      <c r="E2" s="324"/>
      <c r="F2" s="324"/>
    </row>
    <row r="3" spans="1:13" ht="15.75" thickBot="1"/>
    <row r="4" spans="1:13" ht="16.5" thickBot="1">
      <c r="A4" s="260" t="s">
        <v>229</v>
      </c>
      <c r="B4" s="261"/>
      <c r="C4" s="275"/>
      <c r="D4" s="275"/>
      <c r="E4" s="275"/>
      <c r="F4" s="276"/>
    </row>
    <row r="5" spans="1:13" ht="15.75" thickBot="1">
      <c r="A5" s="311" t="s">
        <v>12</v>
      </c>
      <c r="B5" s="314" t="s">
        <v>73</v>
      </c>
      <c r="C5" s="290" t="s">
        <v>230</v>
      </c>
      <c r="D5" s="291"/>
      <c r="E5" s="291"/>
      <c r="F5" s="291"/>
      <c r="G5" s="291"/>
      <c r="H5" s="291"/>
      <c r="I5" s="291"/>
      <c r="J5" s="291"/>
      <c r="K5" s="291"/>
      <c r="L5" s="291"/>
      <c r="M5" s="292"/>
    </row>
    <row r="6" spans="1:13">
      <c r="A6" s="312"/>
      <c r="B6" s="315"/>
      <c r="C6" s="307" t="s">
        <v>231</v>
      </c>
      <c r="D6" s="308"/>
      <c r="E6" s="309"/>
      <c r="F6" s="304" t="s">
        <v>232</v>
      </c>
      <c r="G6" s="305"/>
      <c r="H6" s="305"/>
      <c r="I6" s="305"/>
      <c r="J6" s="305"/>
      <c r="K6" s="305"/>
      <c r="L6" s="306"/>
      <c r="M6" s="293" t="s">
        <v>235</v>
      </c>
    </row>
    <row r="7" spans="1:13" ht="18.75" customHeight="1">
      <c r="A7" s="312"/>
      <c r="B7" s="315"/>
      <c r="C7" s="302" t="s">
        <v>239</v>
      </c>
      <c r="D7" s="301" t="s">
        <v>215</v>
      </c>
      <c r="E7" s="301" t="s">
        <v>216</v>
      </c>
      <c r="F7" s="301" t="s">
        <v>219</v>
      </c>
      <c r="G7" s="301" t="s">
        <v>217</v>
      </c>
      <c r="H7" s="301" t="s">
        <v>218</v>
      </c>
      <c r="I7" s="310" t="s">
        <v>233</v>
      </c>
      <c r="J7" s="310"/>
      <c r="K7" s="310"/>
      <c r="L7" s="303" t="s">
        <v>234</v>
      </c>
      <c r="M7" s="294"/>
    </row>
    <row r="8" spans="1:13" ht="51.75" customHeight="1">
      <c r="A8" s="313"/>
      <c r="B8" s="316"/>
      <c r="C8" s="302"/>
      <c r="D8" s="301"/>
      <c r="E8" s="301"/>
      <c r="F8" s="301"/>
      <c r="G8" s="301"/>
      <c r="H8" s="301"/>
      <c r="I8" s="75" t="s">
        <v>236</v>
      </c>
      <c r="J8" s="75" t="s">
        <v>237</v>
      </c>
      <c r="K8" s="75" t="s">
        <v>238</v>
      </c>
      <c r="L8" s="303"/>
      <c r="M8" s="295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9" spans="1:13" ht="15.75" thickBot="1"/>
    <row r="20" spans="1:13" ht="15.75" thickBot="1">
      <c r="A20" s="296" t="s">
        <v>284</v>
      </c>
      <c r="B20" s="297"/>
      <c r="C20" s="297"/>
      <c r="D20" s="298"/>
    </row>
    <row r="21" spans="1:13" ht="28.5">
      <c r="A21" s="38" t="s">
        <v>12</v>
      </c>
      <c r="B21" s="38" t="s">
        <v>73</v>
      </c>
      <c r="C21" s="84" t="s">
        <v>252</v>
      </c>
      <c r="D21" s="85" t="s">
        <v>253</v>
      </c>
      <c r="E21" s="83" t="s">
        <v>80</v>
      </c>
      <c r="F21" s="83" t="s">
        <v>254</v>
      </c>
      <c r="G21" s="83" t="s">
        <v>255</v>
      </c>
      <c r="H21" s="83" t="s">
        <v>256</v>
      </c>
    </row>
    <row r="22" spans="1:13" ht="57">
      <c r="A22" s="116">
        <v>1</v>
      </c>
      <c r="B22" s="116" t="s">
        <v>289</v>
      </c>
      <c r="C22" s="135" t="s">
        <v>417</v>
      </c>
      <c r="D22" s="133" t="s">
        <v>371</v>
      </c>
      <c r="E22" s="133" t="s">
        <v>372</v>
      </c>
      <c r="F22" s="133">
        <v>600</v>
      </c>
      <c r="G22" s="133">
        <v>1500</v>
      </c>
      <c r="H22" s="133">
        <v>900000</v>
      </c>
    </row>
    <row r="23" spans="1:13" ht="42.75">
      <c r="A23" s="116">
        <v>2</v>
      </c>
      <c r="B23" s="116" t="s">
        <v>289</v>
      </c>
      <c r="C23" s="133" t="s">
        <v>373</v>
      </c>
      <c r="D23" s="135" t="s">
        <v>383</v>
      </c>
      <c r="E23" s="133" t="s">
        <v>374</v>
      </c>
      <c r="F23" s="133" t="s">
        <v>375</v>
      </c>
      <c r="G23" s="133">
        <v>125</v>
      </c>
      <c r="H23" s="133">
        <v>100000</v>
      </c>
    </row>
    <row r="24" spans="1:13" ht="57">
      <c r="A24" s="116">
        <v>3</v>
      </c>
      <c r="B24" s="116" t="s">
        <v>289</v>
      </c>
      <c r="C24" s="133" t="s">
        <v>355</v>
      </c>
      <c r="D24" s="135" t="s">
        <v>376</v>
      </c>
      <c r="E24" s="135" t="s">
        <v>377</v>
      </c>
      <c r="F24" s="133">
        <v>500</v>
      </c>
      <c r="G24" s="133">
        <v>300</v>
      </c>
      <c r="H24" s="133">
        <v>150000</v>
      </c>
    </row>
    <row r="25" spans="1:13" ht="57">
      <c r="A25" s="116">
        <v>4</v>
      </c>
      <c r="B25" s="116" t="s">
        <v>289</v>
      </c>
      <c r="C25" s="133" t="s">
        <v>378</v>
      </c>
      <c r="D25" s="135" t="s">
        <v>382</v>
      </c>
      <c r="E25" s="133" t="s">
        <v>379</v>
      </c>
      <c r="F25" s="133">
        <v>500</v>
      </c>
      <c r="G25" s="133">
        <v>200</v>
      </c>
      <c r="H25" s="133">
        <v>100000</v>
      </c>
    </row>
    <row r="26" spans="1:13" ht="42.75">
      <c r="A26" s="116">
        <v>5</v>
      </c>
      <c r="B26" s="116" t="s">
        <v>289</v>
      </c>
      <c r="C26" s="135" t="s">
        <v>418</v>
      </c>
      <c r="D26" s="133" t="s">
        <v>366</v>
      </c>
      <c r="E26" s="135" t="s">
        <v>380</v>
      </c>
      <c r="F26" s="133">
        <v>500</v>
      </c>
      <c r="G26" s="133">
        <v>200</v>
      </c>
      <c r="H26" s="133">
        <v>100000</v>
      </c>
    </row>
    <row r="27" spans="1:13" ht="57">
      <c r="A27" s="116">
        <v>6</v>
      </c>
      <c r="B27" s="116" t="s">
        <v>289</v>
      </c>
      <c r="C27" s="135" t="s">
        <v>381</v>
      </c>
      <c r="D27" s="133" t="s">
        <v>382</v>
      </c>
      <c r="E27" s="133" t="s">
        <v>384</v>
      </c>
      <c r="F27" s="133">
        <v>50</v>
      </c>
      <c r="G27" s="133">
        <v>1000</v>
      </c>
      <c r="H27" s="133">
        <v>50000</v>
      </c>
    </row>
    <row r="28" spans="1:13" ht="57">
      <c r="A28" s="116">
        <v>7</v>
      </c>
      <c r="B28" s="116" t="s">
        <v>289</v>
      </c>
      <c r="C28" s="133" t="s">
        <v>385</v>
      </c>
      <c r="D28" s="133" t="s">
        <v>371</v>
      </c>
      <c r="E28" s="133" t="s">
        <v>386</v>
      </c>
      <c r="F28" s="135" t="s">
        <v>419</v>
      </c>
      <c r="G28" s="133">
        <v>1500</v>
      </c>
      <c r="H28" s="133">
        <v>600000</v>
      </c>
    </row>
    <row r="29" spans="1:13" ht="57">
      <c r="A29" s="116">
        <v>8</v>
      </c>
      <c r="B29" s="116" t="s">
        <v>289</v>
      </c>
      <c r="C29" s="133" t="s">
        <v>387</v>
      </c>
      <c r="D29" s="133" t="s">
        <v>371</v>
      </c>
      <c r="E29" s="133" t="s">
        <v>388</v>
      </c>
      <c r="F29" s="133">
        <v>100</v>
      </c>
      <c r="G29" s="133">
        <v>1500</v>
      </c>
      <c r="H29" s="133">
        <v>150000</v>
      </c>
    </row>
    <row r="30" spans="1:13" ht="28.5">
      <c r="A30" s="116">
        <v>9</v>
      </c>
      <c r="B30" s="116" t="s">
        <v>289</v>
      </c>
      <c r="C30" s="133" t="s">
        <v>347</v>
      </c>
      <c r="D30" s="133" t="s">
        <v>389</v>
      </c>
      <c r="E30" s="135" t="s">
        <v>390</v>
      </c>
      <c r="F30" s="133">
        <v>25</v>
      </c>
      <c r="G30" s="133">
        <v>6000</v>
      </c>
      <c r="H30" s="133">
        <v>150000</v>
      </c>
    </row>
    <row r="31" spans="1:13" ht="28.5">
      <c r="A31" s="116">
        <v>10</v>
      </c>
      <c r="B31" s="116" t="s">
        <v>289</v>
      </c>
      <c r="C31" s="143" t="s">
        <v>391</v>
      </c>
      <c r="D31" s="144" t="s">
        <v>371</v>
      </c>
      <c r="E31" s="133" t="s">
        <v>421</v>
      </c>
      <c r="F31" s="144">
        <v>500</v>
      </c>
      <c r="G31" s="144">
        <v>1500</v>
      </c>
      <c r="H31" s="144">
        <v>750000</v>
      </c>
    </row>
    <row r="32" spans="1:13" ht="28.5">
      <c r="A32" s="116">
        <v>11</v>
      </c>
      <c r="B32" s="116" t="s">
        <v>289</v>
      </c>
      <c r="C32" s="143" t="s">
        <v>420</v>
      </c>
      <c r="D32" s="144" t="s">
        <v>371</v>
      </c>
      <c r="E32" s="133" t="s">
        <v>421</v>
      </c>
      <c r="F32" s="144">
        <v>500</v>
      </c>
      <c r="G32" s="144">
        <v>1500</v>
      </c>
      <c r="H32" s="144">
        <v>750000</v>
      </c>
    </row>
    <row r="33" spans="1:8" ht="28.5">
      <c r="A33" s="116">
        <v>12</v>
      </c>
      <c r="B33" s="116" t="s">
        <v>289</v>
      </c>
      <c r="C33" s="144" t="s">
        <v>422</v>
      </c>
      <c r="D33" s="144" t="s">
        <v>423</v>
      </c>
      <c r="E33" s="133" t="s">
        <v>424</v>
      </c>
      <c r="F33" s="144">
        <v>10</v>
      </c>
      <c r="G33" s="144">
        <v>20000</v>
      </c>
      <c r="H33" s="144">
        <v>200000</v>
      </c>
    </row>
    <row r="34" spans="1:8">
      <c r="A34" s="124"/>
      <c r="B34" s="125"/>
      <c r="C34" s="126"/>
      <c r="D34" s="127"/>
      <c r="E34" s="127"/>
      <c r="F34" s="127"/>
      <c r="G34" s="127"/>
      <c r="H34" s="322">
        <f>SUM(H22:H33)</f>
        <v>4000000</v>
      </c>
    </row>
    <row r="35" spans="1:8">
      <c r="A35" s="124"/>
      <c r="B35" s="125"/>
      <c r="C35" s="126"/>
      <c r="D35" s="127"/>
      <c r="E35" s="127"/>
      <c r="F35" s="127"/>
      <c r="G35" s="127"/>
      <c r="H35" s="322"/>
    </row>
    <row r="36" spans="1:8">
      <c r="A36" s="124"/>
      <c r="B36" s="125"/>
      <c r="C36" s="126"/>
      <c r="D36" s="127"/>
      <c r="E36" s="127"/>
      <c r="F36" s="127"/>
      <c r="G36" s="127"/>
      <c r="H36" s="322"/>
    </row>
    <row r="37" spans="1:8">
      <c r="A37" s="124"/>
      <c r="B37" s="125"/>
      <c r="C37" s="126"/>
      <c r="D37" s="127"/>
      <c r="E37" s="127"/>
      <c r="F37" s="127"/>
      <c r="G37" s="127"/>
      <c r="H37" s="322"/>
    </row>
    <row r="39" spans="1:8">
      <c r="A39" s="299" t="s">
        <v>283</v>
      </c>
      <c r="B39" s="300"/>
      <c r="C39" s="300"/>
      <c r="D39" s="300"/>
      <c r="E39" s="300"/>
      <c r="F39" s="300"/>
    </row>
    <row r="40" spans="1:8" ht="28.5">
      <c r="A40" s="38" t="s">
        <v>12</v>
      </c>
      <c r="B40" s="69" t="s">
        <v>73</v>
      </c>
      <c r="C40" s="84" t="s">
        <v>252</v>
      </c>
      <c r="D40" s="85" t="s">
        <v>253</v>
      </c>
      <c r="E40" s="85" t="s">
        <v>80</v>
      </c>
      <c r="F40" s="83" t="s">
        <v>254</v>
      </c>
      <c r="G40" s="83" t="s">
        <v>255</v>
      </c>
      <c r="H40" s="83" t="s">
        <v>256</v>
      </c>
    </row>
    <row r="41" spans="1:8">
      <c r="A41" s="80">
        <v>1</v>
      </c>
      <c r="B41" s="81" t="s">
        <v>425</v>
      </c>
      <c r="C41" s="82"/>
      <c r="D41" s="82"/>
      <c r="E41" s="82"/>
      <c r="F41" s="82"/>
      <c r="G41" s="82"/>
      <c r="H41" s="82"/>
    </row>
    <row r="42" spans="1:8">
      <c r="A42" s="80">
        <v>2</v>
      </c>
      <c r="B42" s="81"/>
      <c r="C42" s="82"/>
      <c r="D42" s="82"/>
      <c r="E42" s="82"/>
      <c r="F42" s="82"/>
      <c r="G42" s="82"/>
      <c r="H42" s="82"/>
    </row>
    <row r="43" spans="1:8">
      <c r="A43" s="24"/>
      <c r="B43" s="24"/>
      <c r="C43" s="82"/>
      <c r="D43" s="82"/>
      <c r="E43" s="82"/>
      <c r="F43" s="82"/>
      <c r="G43" s="82"/>
      <c r="H43" s="82"/>
    </row>
    <row r="44" spans="1:8">
      <c r="A44" s="24"/>
      <c r="B44" s="24"/>
      <c r="C44" s="82"/>
      <c r="D44" s="82"/>
      <c r="E44" s="82"/>
      <c r="F44" s="82"/>
      <c r="G44" s="82"/>
      <c r="H44" s="82"/>
    </row>
    <row r="46" spans="1:8" ht="15.75" thickBot="1"/>
    <row r="47" spans="1:8" ht="15.75" thickBot="1">
      <c r="A47" s="134" t="s">
        <v>285</v>
      </c>
      <c r="B47" s="95"/>
      <c r="C47" s="96"/>
      <c r="D47" s="97"/>
      <c r="E47" s="97"/>
    </row>
    <row r="48" spans="1:8" ht="28.5">
      <c r="A48" s="38" t="s">
        <v>12</v>
      </c>
      <c r="B48" s="69" t="s">
        <v>73</v>
      </c>
      <c r="C48" s="84" t="s">
        <v>252</v>
      </c>
      <c r="D48" s="85" t="s">
        <v>253</v>
      </c>
      <c r="E48" s="85" t="s">
        <v>80</v>
      </c>
      <c r="F48" s="83" t="s">
        <v>254</v>
      </c>
      <c r="G48" s="83" t="s">
        <v>255</v>
      </c>
      <c r="H48" s="83" t="s">
        <v>256</v>
      </c>
    </row>
    <row r="49" spans="1:8" ht="25.5">
      <c r="A49" s="136">
        <v>1</v>
      </c>
      <c r="B49" s="137" t="s">
        <v>289</v>
      </c>
      <c r="C49" s="138" t="s">
        <v>429</v>
      </c>
      <c r="D49" s="139"/>
      <c r="E49" s="139"/>
      <c r="F49" s="139"/>
      <c r="G49" s="139"/>
      <c r="H49" s="138">
        <v>100000</v>
      </c>
    </row>
    <row r="50" spans="1:8">
      <c r="A50" s="136">
        <v>2</v>
      </c>
      <c r="B50" s="137" t="s">
        <v>289</v>
      </c>
      <c r="C50" s="138" t="s">
        <v>430</v>
      </c>
      <c r="D50" s="140"/>
      <c r="E50" s="140"/>
      <c r="F50" s="140"/>
      <c r="G50" s="140"/>
      <c r="H50" s="138">
        <v>500000</v>
      </c>
    </row>
    <row r="51" spans="1:8" ht="25.5">
      <c r="A51" s="141">
        <v>3</v>
      </c>
      <c r="B51" s="137" t="s">
        <v>289</v>
      </c>
      <c r="C51" s="142" t="s">
        <v>431</v>
      </c>
      <c r="D51" s="140"/>
      <c r="E51" s="140"/>
      <c r="F51" s="140"/>
      <c r="G51" s="140"/>
      <c r="H51" s="138">
        <v>400000</v>
      </c>
    </row>
    <row r="52" spans="1:8">
      <c r="A52" s="141">
        <v>4</v>
      </c>
      <c r="B52" s="137" t="s">
        <v>289</v>
      </c>
      <c r="C52" s="138" t="s">
        <v>432</v>
      </c>
      <c r="D52" s="140"/>
      <c r="E52" s="140"/>
      <c r="F52" s="140"/>
      <c r="G52" s="140"/>
      <c r="H52" s="138">
        <v>150000</v>
      </c>
    </row>
    <row r="53" spans="1:8">
      <c r="A53" s="141">
        <v>5</v>
      </c>
      <c r="B53" s="137" t="s">
        <v>289</v>
      </c>
      <c r="C53" s="138" t="s">
        <v>433</v>
      </c>
      <c r="D53" s="140"/>
      <c r="E53" s="140"/>
      <c r="F53" s="140"/>
      <c r="G53" s="140"/>
      <c r="H53" s="138">
        <v>100000</v>
      </c>
    </row>
    <row r="54" spans="1:8" ht="38.25">
      <c r="A54" s="141">
        <v>6</v>
      </c>
      <c r="B54" s="137" t="s">
        <v>289</v>
      </c>
      <c r="C54" s="142" t="s">
        <v>434</v>
      </c>
      <c r="D54" s="140"/>
      <c r="E54" s="140"/>
      <c r="F54" s="140"/>
      <c r="G54" s="140"/>
      <c r="H54" s="138">
        <v>750000</v>
      </c>
    </row>
    <row r="55" spans="1:8" ht="15.75" thickBot="1"/>
    <row r="56" spans="1:8" ht="42.75" customHeight="1" thickBot="1">
      <c r="A56" s="287" t="s">
        <v>437</v>
      </c>
      <c r="B56" s="288"/>
      <c r="C56" s="288"/>
      <c r="D56" s="288"/>
      <c r="E56" s="288"/>
      <c r="F56" s="289"/>
    </row>
    <row r="57" spans="1:8" ht="28.5">
      <c r="A57" s="38" t="s">
        <v>12</v>
      </c>
      <c r="B57" s="69" t="s">
        <v>73</v>
      </c>
      <c r="C57" s="84" t="s">
        <v>286</v>
      </c>
      <c r="D57" s="83" t="s">
        <v>254</v>
      </c>
      <c r="E57" s="83" t="s">
        <v>255</v>
      </c>
      <c r="F57" s="83" t="s">
        <v>256</v>
      </c>
    </row>
    <row r="58" spans="1:8" ht="42.75">
      <c r="A58" s="116">
        <v>1</v>
      </c>
      <c r="B58" s="117" t="s">
        <v>289</v>
      </c>
      <c r="C58" s="133" t="s">
        <v>398</v>
      </c>
      <c r="D58" s="133" t="s">
        <v>399</v>
      </c>
      <c r="E58" s="133">
        <v>3000000</v>
      </c>
      <c r="F58" s="133">
        <v>3000000</v>
      </c>
    </row>
    <row r="59" spans="1:8">
      <c r="A59" s="116">
        <v>2</v>
      </c>
      <c r="B59" s="117" t="s">
        <v>289</v>
      </c>
      <c r="C59" s="133" t="s">
        <v>426</v>
      </c>
      <c r="D59" s="133">
        <v>200</v>
      </c>
      <c r="E59" s="133">
        <v>2000</v>
      </c>
      <c r="F59" s="133">
        <v>400000</v>
      </c>
    </row>
    <row r="60" spans="1:8">
      <c r="A60" s="116">
        <v>3</v>
      </c>
      <c r="B60" s="117" t="s">
        <v>289</v>
      </c>
      <c r="C60" s="135" t="s">
        <v>400</v>
      </c>
      <c r="D60" s="133">
        <v>2</v>
      </c>
      <c r="E60" s="133">
        <v>100000</v>
      </c>
      <c r="F60" s="133">
        <v>200000</v>
      </c>
    </row>
    <row r="61" spans="1:8" ht="42.75">
      <c r="A61" s="118">
        <v>4</v>
      </c>
      <c r="B61" s="117" t="s">
        <v>289</v>
      </c>
      <c r="C61" s="135" t="s">
        <v>427</v>
      </c>
      <c r="D61" s="133">
        <v>1</v>
      </c>
      <c r="E61" s="133" t="s">
        <v>428</v>
      </c>
      <c r="F61" s="133"/>
    </row>
  </sheetData>
  <mergeCells count="19"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  <mergeCell ref="A4:F4"/>
    <mergeCell ref="A5:A8"/>
    <mergeCell ref="B5:B8"/>
    <mergeCell ref="A2:F2"/>
    <mergeCell ref="A56:F56"/>
    <mergeCell ref="C5:M5"/>
    <mergeCell ref="M6:M8"/>
    <mergeCell ref="A20:D20"/>
    <mergeCell ref="A39:F39"/>
  </mergeCells>
  <pageMargins left="0.7" right="0.7" top="0.75" bottom="0.75" header="0.3" footer="0.3"/>
  <pageSetup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13"/>
  <sheetViews>
    <sheetView tabSelected="1" zoomScale="120" zoomScaleNormal="120" workbookViewId="0">
      <selection activeCell="H1" sqref="H1"/>
    </sheetView>
  </sheetViews>
  <sheetFormatPr defaultRowHeight="15"/>
  <cols>
    <col min="1" max="1" width="11.42578125" customWidth="1"/>
    <col min="2" max="2" width="9.5703125" customWidth="1"/>
    <col min="3" max="4" width="5.7109375" bestFit="1" customWidth="1"/>
    <col min="5" max="5" width="13.7109375" customWidth="1"/>
    <col min="6" max="7" width="5.7109375" bestFit="1" customWidth="1"/>
    <col min="8" max="8" width="8.85546875" customWidth="1"/>
    <col min="9" max="10" width="6.5703125" customWidth="1"/>
    <col min="11" max="11" width="5.140625" customWidth="1"/>
    <col min="12" max="12" width="6.7109375" customWidth="1"/>
    <col min="13" max="13" width="5.85546875" customWidth="1"/>
    <col min="14" max="14" width="7.28515625" customWidth="1"/>
    <col min="15" max="15" width="16.85546875" customWidth="1"/>
  </cols>
  <sheetData>
    <row r="1" spans="1:15" ht="15.75" thickBot="1"/>
    <row r="2" spans="1:15" ht="15.75">
      <c r="A2" s="274" t="s">
        <v>282</v>
      </c>
      <c r="B2" s="275"/>
      <c r="C2" s="275"/>
      <c r="D2" s="275"/>
      <c r="E2" s="276"/>
    </row>
    <row r="3" spans="1:15" ht="20.25" customHeight="1">
      <c r="A3" s="319" t="s">
        <v>249</v>
      </c>
      <c r="B3" s="319" t="s">
        <v>250</v>
      </c>
      <c r="C3" s="320" t="s">
        <v>124</v>
      </c>
      <c r="D3" s="320"/>
      <c r="E3" s="320"/>
      <c r="F3" s="320" t="s">
        <v>242</v>
      </c>
      <c r="G3" s="320"/>
      <c r="H3" s="320"/>
      <c r="I3" s="320" t="s">
        <v>243</v>
      </c>
      <c r="J3" s="320"/>
      <c r="K3" s="320"/>
      <c r="L3" s="320" t="s">
        <v>244</v>
      </c>
      <c r="M3" s="320"/>
      <c r="N3" s="320"/>
      <c r="O3" s="319" t="s">
        <v>240</v>
      </c>
    </row>
    <row r="4" spans="1:15" ht="25.5" customHeight="1">
      <c r="A4" s="319"/>
      <c r="B4" s="319"/>
      <c r="C4" s="321" t="s">
        <v>392</v>
      </c>
      <c r="D4" s="319"/>
      <c r="E4" s="319"/>
      <c r="F4" s="321" t="s">
        <v>392</v>
      </c>
      <c r="G4" s="319"/>
      <c r="H4" s="319"/>
      <c r="I4" s="321" t="s">
        <v>395</v>
      </c>
      <c r="J4" s="319"/>
      <c r="K4" s="319"/>
      <c r="L4" s="319" t="s">
        <v>248</v>
      </c>
      <c r="M4" s="319"/>
      <c r="N4" s="319"/>
      <c r="O4" s="319"/>
    </row>
    <row r="5" spans="1:15" ht="27.75" customHeight="1">
      <c r="A5" s="319"/>
      <c r="B5" s="319"/>
      <c r="C5" s="321" t="s">
        <v>393</v>
      </c>
      <c r="D5" s="319"/>
      <c r="E5" s="319"/>
      <c r="F5" s="321" t="s">
        <v>394</v>
      </c>
      <c r="G5" s="319"/>
      <c r="H5" s="319"/>
      <c r="I5" s="321" t="s">
        <v>396</v>
      </c>
      <c r="J5" s="319"/>
      <c r="K5" s="319"/>
      <c r="L5" s="319" t="s">
        <v>241</v>
      </c>
      <c r="M5" s="319"/>
      <c r="N5" s="319"/>
      <c r="O5" s="319"/>
    </row>
    <row r="6" spans="1:15" ht="24" customHeight="1">
      <c r="A6" s="319"/>
      <c r="B6" s="319"/>
      <c r="C6" s="318" t="s">
        <v>251</v>
      </c>
      <c r="D6" s="318"/>
      <c r="E6" s="317" t="s">
        <v>246</v>
      </c>
      <c r="F6" s="318" t="s">
        <v>251</v>
      </c>
      <c r="G6" s="318"/>
      <c r="H6" s="317" t="s">
        <v>246</v>
      </c>
      <c r="I6" s="318" t="s">
        <v>251</v>
      </c>
      <c r="J6" s="318"/>
      <c r="K6" s="317" t="s">
        <v>246</v>
      </c>
      <c r="L6" s="318" t="s">
        <v>251</v>
      </c>
      <c r="M6" s="318"/>
      <c r="N6" s="317" t="s">
        <v>246</v>
      </c>
      <c r="O6" s="319"/>
    </row>
    <row r="7" spans="1:15" ht="63.75" customHeight="1">
      <c r="A7" s="319"/>
      <c r="B7" s="319"/>
      <c r="C7" s="78" t="s">
        <v>245</v>
      </c>
      <c r="D7" s="78" t="s">
        <v>247</v>
      </c>
      <c r="E7" s="317"/>
      <c r="F7" s="78" t="s">
        <v>245</v>
      </c>
      <c r="G7" s="78" t="s">
        <v>247</v>
      </c>
      <c r="H7" s="317"/>
      <c r="I7" s="78" t="s">
        <v>245</v>
      </c>
      <c r="J7" s="78" t="s">
        <v>247</v>
      </c>
      <c r="K7" s="317"/>
      <c r="L7" s="78" t="s">
        <v>245</v>
      </c>
      <c r="M7" s="78" t="s">
        <v>247</v>
      </c>
      <c r="N7" s="317"/>
      <c r="O7" s="319"/>
    </row>
    <row r="8" spans="1:15">
      <c r="A8" s="76">
        <v>1</v>
      </c>
      <c r="B8" s="79">
        <v>2</v>
      </c>
      <c r="C8" s="76">
        <v>3</v>
      </c>
      <c r="D8" s="76">
        <v>4</v>
      </c>
      <c r="E8" s="76">
        <v>5</v>
      </c>
      <c r="F8" s="76">
        <v>6</v>
      </c>
      <c r="G8" s="76">
        <v>7</v>
      </c>
      <c r="H8" s="76">
        <v>8</v>
      </c>
      <c r="I8" s="76">
        <v>9</v>
      </c>
      <c r="J8" s="76">
        <v>10</v>
      </c>
      <c r="K8" s="76">
        <v>11</v>
      </c>
      <c r="L8" s="76">
        <v>12</v>
      </c>
      <c r="M8" s="76">
        <v>13</v>
      </c>
      <c r="N8" s="76">
        <v>14</v>
      </c>
      <c r="O8" s="76">
        <v>15</v>
      </c>
    </row>
    <row r="9" spans="1:15">
      <c r="A9" s="77" t="s">
        <v>289</v>
      </c>
      <c r="B9" s="77"/>
      <c r="C9" s="77">
        <v>0</v>
      </c>
      <c r="D9" s="77">
        <v>1</v>
      </c>
      <c r="E9" s="77">
        <v>1</v>
      </c>
      <c r="F9" s="77">
        <v>0</v>
      </c>
      <c r="G9" s="77">
        <v>6</v>
      </c>
      <c r="H9" s="77">
        <v>5</v>
      </c>
      <c r="I9" s="77">
        <v>0</v>
      </c>
      <c r="J9" s="77">
        <v>12</v>
      </c>
      <c r="K9" s="77">
        <v>10</v>
      </c>
      <c r="L9" s="77">
        <v>0</v>
      </c>
      <c r="M9" s="77">
        <v>0</v>
      </c>
      <c r="N9" s="77">
        <v>0</v>
      </c>
      <c r="O9" s="77">
        <v>22948708</v>
      </c>
    </row>
    <row r="10" spans="1:15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</row>
    <row r="11" spans="1:15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</row>
    <row r="12" spans="1:15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</row>
    <row r="13" spans="1:15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</row>
  </sheetData>
  <mergeCells count="24"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  <mergeCell ref="H6:H7"/>
    <mergeCell ref="I6:J6"/>
    <mergeCell ref="K6:K7"/>
    <mergeCell ref="A2:E2"/>
    <mergeCell ref="A3:A7"/>
    <mergeCell ref="B3:B7"/>
    <mergeCell ref="C3:E3"/>
    <mergeCell ref="F3:H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2018-05-12T03:07:58Z</dcterms:modified>
</cp:coreProperties>
</file>